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xr:revisionPtr revIDLastSave="25" documentId="13_ncr:1_{FFE8CD4F-A732-4C55-9179-94B19A29D321}" xr6:coauthVersionLast="47" xr6:coauthVersionMax="47" xr10:uidLastSave="{0089DF18-7A0A-4325-9545-6A6B3CBC5AA0}"/>
  <bookViews>
    <workbookView xWindow="-120" yWindow="-120" windowWidth="29040" windowHeight="15720" xr2:uid="{0D0426D0-24F0-452A-B38D-B22946900950}"/>
  </bookViews>
  <sheets>
    <sheet name="様式3" sheetId="1" r:id="rId1"/>
    <sheet name="配置予定設計管理技術者の技術者資格" sheetId="2" r:id="rId2"/>
    <sheet name="配置予定照査技術者の技術者資格" sheetId="3" r:id="rId3"/>
  </sheets>
  <externalReferences>
    <externalReference r:id="rId4"/>
  </externalReferences>
  <definedNames>
    <definedName name="_xlnm._FilterDatabase" localSheetId="0" hidden="1">様式3!$A$1:$AU$546</definedName>
    <definedName name="_xlnm.Print_Area" localSheetId="2">配置予定照査技術者の技術者資格!$A$1:$N$23</definedName>
    <definedName name="_xlnm.Print_Area" localSheetId="1">配置予定設計管理技術者の技術者資格!$A$1:$N$23</definedName>
    <definedName name="_xlnm.Print_Area" localSheetId="0">様式3!$H$5:$AB$520</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87" i="1" l="1"/>
  <c r="X387" i="1"/>
  <c r="Q388" i="1"/>
  <c r="Z421" i="1" l="1" a="1"/>
  <c r="Z421" i="1" s="1"/>
  <c r="Z387" i="1" a="1"/>
  <c r="Z387" i="1" s="1"/>
  <c r="P449" i="1" l="1"/>
  <c r="Q438" i="1"/>
  <c r="Q436" i="1"/>
  <c r="Q434" i="1"/>
  <c r="Q432" i="1"/>
  <c r="Q430" i="1"/>
  <c r="Q428" i="1"/>
  <c r="Q426" i="1"/>
  <c r="Q424" i="1"/>
  <c r="Q422" i="1"/>
  <c r="X421" i="1"/>
  <c r="AA421" i="1" s="1"/>
  <c r="P415" i="1"/>
  <c r="Q404" i="1"/>
  <c r="Q402" i="1"/>
  <c r="Q400" i="1"/>
  <c r="Q398" i="1"/>
  <c r="Q396" i="1"/>
  <c r="Q394" i="1"/>
  <c r="Q392" i="1"/>
  <c r="Q390" i="1"/>
  <c r="AC387" i="1" a="1"/>
  <c r="AC387" i="1" s="1"/>
  <c r="B385" i="1" l="1"/>
  <c r="A385" i="1"/>
  <c r="X384" i="1"/>
  <c r="B384" i="1"/>
  <c r="A384" i="1"/>
  <c r="X376" i="1"/>
  <c r="X375" i="1"/>
  <c r="Q375" i="1"/>
  <c r="AK365" i="1"/>
  <c r="P365" i="1" s="1"/>
  <c r="X365" i="1"/>
  <c r="Q365" i="1"/>
  <c r="B361" i="1"/>
  <c r="A361" i="1"/>
  <c r="X360" i="1"/>
  <c r="B360" i="1"/>
  <c r="A360" i="1"/>
  <c r="X352" i="1"/>
  <c r="X351" i="1"/>
  <c r="Q351" i="1"/>
  <c r="AQ341" i="1"/>
  <c r="AO341" i="1"/>
  <c r="AM341" i="1"/>
  <c r="AK341" i="1"/>
  <c r="P341" i="1" s="1"/>
  <c r="X341" i="1"/>
  <c r="Q341" i="1"/>
  <c r="F337" i="1"/>
  <c r="D337" i="1"/>
  <c r="C337" i="1"/>
  <c r="B337" i="1"/>
  <c r="A337" i="1"/>
  <c r="X336" i="1"/>
  <c r="F336" i="1"/>
  <c r="D336" i="1"/>
  <c r="C336" i="1"/>
  <c r="B336" i="1"/>
  <c r="A336" i="1"/>
  <c r="X328" i="1"/>
  <c r="X327" i="1"/>
  <c r="Q327" i="1"/>
  <c r="AK317" i="1"/>
  <c r="P317" i="1" s="1"/>
  <c r="X317" i="1"/>
  <c r="Q317" i="1"/>
  <c r="F313" i="1"/>
  <c r="D313" i="1"/>
  <c r="C313" i="1"/>
  <c r="B313" i="1"/>
  <c r="A313" i="1"/>
  <c r="X312" i="1"/>
  <c r="F312" i="1"/>
  <c r="D312" i="1"/>
  <c r="C312" i="1"/>
  <c r="B312" i="1"/>
  <c r="A312" i="1"/>
  <c r="X304" i="1"/>
  <c r="X303" i="1"/>
  <c r="Q303" i="1"/>
  <c r="AQ293" i="1"/>
  <c r="AO293" i="1"/>
  <c r="AM293" i="1"/>
  <c r="AK293" i="1"/>
  <c r="P293" i="1" s="1"/>
  <c r="X293" i="1"/>
  <c r="Q293" i="1"/>
  <c r="F289" i="1"/>
  <c r="E289" i="1"/>
  <c r="D289" i="1"/>
  <c r="C289" i="1"/>
  <c r="B289" i="1"/>
  <c r="A289" i="1"/>
  <c r="X288" i="1"/>
  <c r="F288" i="1"/>
  <c r="E288" i="1"/>
  <c r="D288" i="1"/>
  <c r="C288" i="1"/>
  <c r="B288" i="1"/>
  <c r="A288" i="1"/>
  <c r="X280" i="1"/>
  <c r="X279" i="1"/>
  <c r="Q279" i="1"/>
  <c r="AK269" i="1"/>
  <c r="P269" i="1" s="1"/>
  <c r="X269" i="1"/>
  <c r="Q269" i="1"/>
  <c r="F265" i="1"/>
  <c r="E265" i="1"/>
  <c r="D265" i="1"/>
  <c r="C265" i="1"/>
  <c r="B265" i="1"/>
  <c r="A265" i="1"/>
  <c r="X264" i="1"/>
  <c r="F264" i="1"/>
  <c r="E264" i="1"/>
  <c r="D264" i="1"/>
  <c r="C264" i="1"/>
  <c r="B264" i="1"/>
  <c r="A264" i="1"/>
  <c r="V261" i="1"/>
  <c r="X256" i="1"/>
  <c r="X255" i="1"/>
  <c r="Q255" i="1"/>
  <c r="V252" i="1"/>
  <c r="R252" i="1"/>
  <c r="V251" i="1"/>
  <c r="R251" i="1"/>
  <c r="V249" i="1"/>
  <c r="R249" i="1"/>
  <c r="P249" i="1"/>
  <c r="V248" i="1"/>
  <c r="R248" i="1"/>
  <c r="U247" i="1"/>
  <c r="V247" i="1" s="1"/>
  <c r="T247" i="1"/>
  <c r="U246" i="1"/>
  <c r="V246" i="1" s="1"/>
  <c r="T246" i="1"/>
  <c r="U245" i="1"/>
  <c r="V245" i="1" s="1"/>
  <c r="T245" i="1"/>
  <c r="R245" i="1"/>
  <c r="V244" i="1"/>
  <c r="R244" i="1"/>
  <c r="X243" i="1"/>
  <c r="W243" i="1"/>
  <c r="W242" i="1" s="1"/>
  <c r="V243" i="1"/>
  <c r="U243" i="1"/>
  <c r="U242" i="1" s="1"/>
  <c r="T243" i="1"/>
  <c r="S243" i="1"/>
  <c r="S242" i="1" s="1"/>
  <c r="R243" i="1"/>
  <c r="Q243" i="1"/>
  <c r="Q242" i="1" s="1"/>
  <c r="P243" i="1"/>
  <c r="Z241" i="1" a="1"/>
  <c r="Z241" i="1" s="1"/>
  <c r="B167" i="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455" i="1"/>
  <c r="AA467" i="1"/>
  <c r="AA481" i="1"/>
  <c r="X492" i="1" a="1"/>
  <c r="X492" i="1" s="1"/>
  <c r="X500" i="1"/>
  <c r="X504" i="1"/>
  <c r="X511" i="1"/>
  <c r="AA492" i="1"/>
  <c r="G384" i="1" l="1" a="1"/>
  <c r="G384" i="1" s="1"/>
  <c r="G265" i="1" a="1"/>
  <c r="G265" i="1" s="1"/>
  <c r="G337" i="1" a="1"/>
  <c r="G337" i="1" s="1"/>
  <c r="G385" i="1" a="1"/>
  <c r="G385" i="1" s="1"/>
  <c r="AA241" i="1"/>
  <c r="G264" i="1" a="1"/>
  <c r="G264" i="1" s="1"/>
  <c r="G289" i="1" a="1"/>
  <c r="G289" i="1" s="1"/>
  <c r="G313" i="1" a="1"/>
  <c r="G313" i="1" s="1"/>
  <c r="G288" i="1" a="1"/>
  <c r="G288" i="1" s="1"/>
  <c r="G361" i="1" a="1"/>
  <c r="G361" i="1" s="1"/>
  <c r="G336" i="1" a="1"/>
  <c r="G336" i="1" s="1"/>
  <c r="G312" i="1" a="1"/>
  <c r="G312" i="1" s="1"/>
  <c r="G360" i="1" a="1"/>
  <c r="G360" i="1" s="1"/>
  <c r="Z492" i="1" a="1"/>
  <c r="Z492" i="1" s="1"/>
  <c r="A500" i="1"/>
  <c r="B500" i="1"/>
  <c r="C500" i="1"/>
  <c r="D500" i="1"/>
  <c r="E500" i="1"/>
  <c r="A501" i="1"/>
  <c r="B501" i="1"/>
  <c r="C501" i="1"/>
  <c r="D501" i="1"/>
  <c r="E501" i="1"/>
  <c r="A502" i="1"/>
  <c r="B502" i="1"/>
  <c r="C502" i="1"/>
  <c r="D502" i="1"/>
  <c r="E502" i="1"/>
  <c r="A503" i="1"/>
  <c r="B503" i="1"/>
  <c r="C503" i="1"/>
  <c r="D503" i="1"/>
  <c r="E503" i="1"/>
  <c r="A504" i="1"/>
  <c r="B504" i="1"/>
  <c r="C504" i="1"/>
  <c r="D504" i="1"/>
  <c r="E504" i="1"/>
  <c r="A505" i="1"/>
  <c r="B505" i="1"/>
  <c r="C505" i="1"/>
  <c r="D505" i="1"/>
  <c r="E505" i="1"/>
  <c r="A506" i="1"/>
  <c r="B506" i="1"/>
  <c r="C506" i="1"/>
  <c r="D506" i="1"/>
  <c r="E506" i="1"/>
  <c r="A507" i="1"/>
  <c r="B507" i="1"/>
  <c r="C507" i="1"/>
  <c r="D507" i="1"/>
  <c r="E507" i="1"/>
  <c r="A508" i="1"/>
  <c r="B508" i="1"/>
  <c r="C508" i="1"/>
  <c r="D508" i="1"/>
  <c r="E508" i="1"/>
  <c r="A509" i="1"/>
  <c r="B509" i="1"/>
  <c r="C509" i="1"/>
  <c r="D509" i="1"/>
  <c r="E509" i="1"/>
  <c r="A510" i="1"/>
  <c r="B510" i="1"/>
  <c r="C510" i="1"/>
  <c r="D510" i="1"/>
  <c r="E510" i="1"/>
  <c r="A511" i="1"/>
  <c r="B511" i="1"/>
  <c r="C511" i="1"/>
  <c r="D511" i="1"/>
  <c r="E511" i="1"/>
  <c r="A512" i="1"/>
  <c r="B512" i="1"/>
  <c r="C512" i="1"/>
  <c r="D512" i="1"/>
  <c r="E512" i="1"/>
  <c r="A513" i="1"/>
  <c r="B513" i="1"/>
  <c r="C513" i="1"/>
  <c r="D513" i="1"/>
  <c r="E513" i="1"/>
  <c r="A514" i="1"/>
  <c r="B514" i="1"/>
  <c r="C514" i="1"/>
  <c r="D514" i="1"/>
  <c r="E514" i="1"/>
  <c r="A515" i="1"/>
  <c r="B515" i="1"/>
  <c r="C515" i="1"/>
  <c r="D515" i="1"/>
  <c r="E515" i="1"/>
  <c r="A516" i="1"/>
  <c r="B516" i="1"/>
  <c r="C516" i="1"/>
  <c r="D516" i="1"/>
  <c r="E516" i="1"/>
  <c r="B499" i="1"/>
  <c r="C499" i="1"/>
  <c r="D499" i="1"/>
  <c r="E499" i="1"/>
  <c r="A499"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522" i="1"/>
  <c r="X517" i="1"/>
  <c r="G517" i="1" a="1"/>
  <c r="G517" i="1" s="1"/>
  <c r="G515" i="1" a="1"/>
  <c r="G515" i="1" s="1"/>
  <c r="G514" i="1" a="1"/>
  <c r="G514" i="1" s="1"/>
  <c r="G513" i="1" a="1"/>
  <c r="G513" i="1" s="1"/>
  <c r="G512" i="1" a="1"/>
  <c r="G512" i="1" s="1"/>
  <c r="G511" i="1" a="1"/>
  <c r="G511" i="1" s="1"/>
  <c r="G510" i="1" a="1"/>
  <c r="G510" i="1" s="1"/>
  <c r="G509" i="1" a="1"/>
  <c r="G509" i="1" s="1"/>
  <c r="G508" i="1" a="1"/>
  <c r="G508" i="1" s="1"/>
  <c r="G507" i="1" a="1"/>
  <c r="G507" i="1" s="1"/>
  <c r="G506" i="1" a="1"/>
  <c r="G506" i="1" s="1"/>
  <c r="G505" i="1" a="1"/>
  <c r="G505" i="1" s="1"/>
  <c r="Q504" i="1"/>
  <c r="G504" i="1" a="1"/>
  <c r="G504" i="1" s="1"/>
  <c r="G503" i="1" a="1"/>
  <c r="G503" i="1" s="1"/>
  <c r="G502" i="1" a="1"/>
  <c r="G502" i="1" s="1"/>
  <c r="G501" i="1" a="1"/>
  <c r="G501" i="1" s="1"/>
  <c r="G500" i="1" a="1"/>
  <c r="G500" i="1" s="1"/>
  <c r="G499" i="1" a="1"/>
  <c r="G499" i="1" s="1"/>
  <c r="Q494" i="1"/>
  <c r="W494" i="1" s="1"/>
  <c r="W497" i="1" s="1"/>
  <c r="AA486" i="1"/>
  <c r="AA528" i="1" s="1"/>
  <c r="Z486" i="1" a="1"/>
  <c r="Z486" i="1" s="1"/>
  <c r="Q486" i="1"/>
  <c r="R483" i="1"/>
  <c r="R482" i="1"/>
  <c r="AA527" i="1"/>
  <c r="Z481" i="1" a="1"/>
  <c r="Z481" i="1" s="1"/>
  <c r="R481" i="1"/>
  <c r="AQ478" i="1"/>
  <c r="V478" i="1" s="1"/>
  <c r="AO478" i="1"/>
  <c r="T478" i="1" s="1"/>
  <c r="AM478" i="1"/>
  <c r="R478" i="1" s="1"/>
  <c r="W478" i="1"/>
  <c r="U478" i="1"/>
  <c r="S478" i="1"/>
  <c r="W477" i="1"/>
  <c r="U477" i="1"/>
  <c r="S477" i="1"/>
  <c r="P477" i="1"/>
  <c r="P474" i="1"/>
  <c r="M474" i="1"/>
  <c r="Z473" i="1" a="1"/>
  <c r="Z473" i="1" s="1"/>
  <c r="AA525" i="1"/>
  <c r="Z467" i="1" a="1"/>
  <c r="Z467" i="1" s="1"/>
  <c r="U467" i="1"/>
  <c r="U468" i="1" s="1"/>
  <c r="T467" i="1"/>
  <c r="S467" i="1"/>
  <c r="S468" i="1" s="1"/>
  <c r="R467" i="1"/>
  <c r="P467" i="1"/>
  <c r="AQ464" i="1"/>
  <c r="AO464" i="1"/>
  <c r="AM464" i="1"/>
  <c r="W464" i="1"/>
  <c r="W463" i="1" s="1"/>
  <c r="U464" i="1"/>
  <c r="U463" i="1" s="1"/>
  <c r="S464" i="1"/>
  <c r="S463" i="1" s="1"/>
  <c r="R460" i="1"/>
  <c r="R458" i="1"/>
  <c r="R456" i="1"/>
  <c r="AA524" i="1"/>
  <c r="Z455" i="1" a="1"/>
  <c r="Z455" i="1" s="1"/>
  <c r="R455" i="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T27" i="1"/>
  <c r="U27" i="1" s="1"/>
  <c r="V27" i="1" s="1"/>
  <c r="R27" i="1"/>
  <c r="G27" i="1" a="1"/>
  <c r="G27" i="1" s="1"/>
  <c r="V26" i="1"/>
  <c r="R26" i="1"/>
  <c r="G26" i="1" a="1"/>
  <c r="G26" i="1" s="1"/>
  <c r="V25" i="1"/>
  <c r="W25" i="1" s="1"/>
  <c r="W24" i="1" s="1"/>
  <c r="T25" i="1"/>
  <c r="U25" i="1" s="1"/>
  <c r="U24" i="1" s="1"/>
  <c r="R25" i="1"/>
  <c r="S25" i="1" s="1"/>
  <c r="S24" i="1" s="1"/>
  <c r="Q25" i="1"/>
  <c r="Q24" i="1" s="1"/>
  <c r="P25" i="1"/>
  <c r="P504" i="1" s="1"/>
  <c r="G25" i="1" a="1"/>
  <c r="G25" i="1" s="1"/>
  <c r="G24" i="1" a="1"/>
  <c r="G24" i="1" s="1"/>
  <c r="Z23" i="1" a="1"/>
  <c r="Z23" i="1" s="1"/>
  <c r="G23" i="1" a="1"/>
  <c r="G23" i="1" s="1"/>
  <c r="R34" i="1" l="1"/>
  <c r="AA473" i="1" a="1"/>
  <c r="AA473" i="1" s="1"/>
  <c r="AA526" i="1" s="1"/>
  <c r="T464" i="1"/>
  <c r="R464" i="1"/>
  <c r="V464" i="1"/>
  <c r="X25" i="1"/>
  <c r="AA23" i="1" s="1"/>
  <c r="V34" i="1"/>
  <c r="V43" i="1" s="1"/>
  <c r="X519" i="1"/>
  <c r="S494" i="1"/>
  <c r="S497" i="1" s="1"/>
  <c r="U494" i="1"/>
  <c r="U497" i="1" s="1"/>
  <c r="AA523" i="1" l="1"/>
  <c r="AA529" i="1" s="1"/>
  <c r="AA519"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<sst xmlns="http://schemas.openxmlformats.org/spreadsheetml/2006/main" count="931" uniqueCount="280">
  <si>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</si>
  <si>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</si>
  <si>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</si>
  <si>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</si>
  <si>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</si>
  <si>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</si>
  <si>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納入実績と試験調整</t>
    <rPh sb="0" eb="2">
      <t>ノウニュウ</t>
    </rPh>
    <rPh sb="2" eb="4">
      <t>ジッセキ</t>
    </rPh>
    <rPh sb="5" eb="7">
      <t>シケン</t>
    </rPh>
    <rPh sb="7" eb="9">
      <t>チョウセイ</t>
    </rPh>
    <phoneticPr fontId="2"/>
  </si>
  <si>
    <t>技術提案評価型</t>
    <rPh sb="0" eb="2">
      <t>ギジュツ</t>
    </rPh>
    <rPh sb="2" eb="4">
      <t>テイアン</t>
    </rPh>
    <rPh sb="4" eb="6">
      <t>ヒョウカ</t>
    </rPh>
    <rPh sb="6" eb="7">
      <t>ガタ</t>
    </rPh>
    <phoneticPr fontId="2"/>
  </si>
  <si>
    <t>有</t>
    <rPh sb="0" eb="1">
      <t>アリ</t>
    </rPh>
    <phoneticPr fontId="2"/>
  </si>
  <si>
    <t>関東</t>
    <rPh sb="0" eb="2">
      <t>カントウ</t>
    </rPh>
    <phoneticPr fontId="2"/>
  </si>
  <si>
    <t>3者JV</t>
    <rPh sb="1" eb="2">
      <t>シャ</t>
    </rPh>
    <phoneticPr fontId="2"/>
  </si>
  <si>
    <t>求めない</t>
    <rPh sb="0" eb="1">
      <t>モト</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</si>
  <si>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</si>
  <si>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</si>
  <si>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</si>
  <si>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</si>
  <si>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</si>
  <si>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</si>
  <si>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東京外環自動車道　和光地区耐震補強工事</t>
    <rPh sb="0" eb="2">
      <t>トウキョウ</t>
    </rPh>
    <rPh sb="2" eb="4">
      <t>ガイカン</t>
    </rPh>
    <rPh sb="4" eb="7">
      <t>ジドウシャ</t>
    </rPh>
    <rPh sb="7" eb="8">
      <t>ドウ</t>
    </rPh>
    <rPh sb="9" eb="11">
      <t>ワコウ</t>
    </rPh>
    <rPh sb="11" eb="13">
      <t>チク</t>
    </rPh>
    <rPh sb="13" eb="15">
      <t>タイシン</t>
    </rPh>
    <rPh sb="15" eb="17">
      <t>ホキョウ</t>
    </rPh>
    <rPh sb="17" eb="19">
      <t>コウジ</t>
    </rPh>
    <phoneticPr fontId="2"/>
  </si>
  <si>
    <t>④入札公告（説明書）で機器製作の納入実績を求めている工事において、同種機器の製造予定業者が複数ある場合は、本様式を製造予定業者毎に複数作成し、提出する。</t>
    <phoneticPr fontId="2"/>
  </si>
  <si>
    <t>競争参加希望者名</t>
    <rPh sb="0" eb="2">
      <t>キョウソウ</t>
    </rPh>
    <rPh sb="2" eb="4">
      <t>サンカ</t>
    </rPh>
    <rPh sb="4" eb="6">
      <t>キボウ</t>
    </rPh>
    <rPh sb="6" eb="7">
      <t>シャ</t>
    </rPh>
    <rPh sb="7" eb="8">
      <t>メイ</t>
    </rPh>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</si>
  <si>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</si>
  <si>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</si>
  <si>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</si>
  <si>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r>
      <t>⑦</t>
    </r>
    <r>
      <rPr>
        <sz val="12"/>
        <color rgb="FFFF0000"/>
        <rFont val="ＭＳ Ｐゴシック"/>
        <family val="3"/>
        <charset val="128"/>
      </rPr>
      <t>「配置予定設計管理技術者の技術者資格」及び「配置予定照査技術者の技術者資格」は本Excelの別シートに記載すること。</t>
    </r>
    <rPh sb="20" eb="21">
      <t>オヨ</t>
    </rPh>
    <rPh sb="40" eb="41">
      <t>ホン</t>
    </rPh>
    <rPh sb="47" eb="48">
      <t>ベツ</t>
    </rPh>
    <rPh sb="52" eb="54">
      <t>キサイ</t>
    </rPh>
    <phoneticPr fontId="2"/>
  </si>
  <si>
    <t>ＪＶの種類</t>
    <rPh sb="3" eb="5">
      <t>シュルイ</t>
    </rPh>
    <phoneticPr fontId="2"/>
  </si>
  <si>
    <t>※プルダウンで選択してください。</t>
    <rPh sb="7" eb="9">
      <t>センタク</t>
    </rPh>
    <phoneticPr fontId="2"/>
  </si>
  <si>
    <t>工種</t>
    <rPh sb="0" eb="2">
      <t>コウシュ</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</si>
  <si>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</si>
  <si>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t>代表者</t>
    <rPh sb="0" eb="3">
      <t>ダイヒョウシャ</t>
    </rPh>
    <phoneticPr fontId="2"/>
  </si>
  <si>
    <t>構成員①</t>
    <rPh sb="0" eb="3">
      <t>コウセイイン</t>
    </rPh>
    <phoneticPr fontId="2"/>
  </si>
  <si>
    <t>構成員②</t>
    <rPh sb="0" eb="3">
      <t>コウセイイン</t>
    </rPh>
    <phoneticPr fontId="2"/>
  </si>
  <si>
    <t>申請者記載欄</t>
    <phoneticPr fontId="2"/>
  </si>
  <si>
    <t>発注者使用欄</t>
    <rPh sb="0" eb="3">
      <t>ハッチュウシャ</t>
    </rPh>
    <rPh sb="3" eb="5">
      <t>シヨウ</t>
    </rPh>
    <rPh sb="5" eb="6">
      <t>ラン</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</si>
  <si>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</si>
  <si>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</si>
  <si>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</si>
  <si>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</si>
  <si>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</si>
  <si>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</si>
  <si>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</si>
  <si>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</si>
  <si>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</si>
  <si>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</si>
  <si>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</si>
  <si>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</si>
  <si>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</si>
  <si>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</si>
  <si>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</si>
  <si>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</si>
  <si>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</si>
  <si>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</si>
  <si>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同種工事a)の施工実績</t>
    <rPh sb="0" eb="2">
      <t>ドウシュ</t>
    </rPh>
    <rPh sb="2" eb="4">
      <t>コウジ</t>
    </rPh>
    <rPh sb="7" eb="9">
      <t>セコウ</t>
    </rPh>
    <rPh sb="9" eb="11">
      <t>ジッセキ</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</si>
  <si>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</si>
  <si>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</si>
  <si>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同種工事の施工実績</t>
    <rPh sb="0" eb="2">
      <t>ドウシュ</t>
    </rPh>
    <rPh sb="2" eb="4">
      <t>コウジ</t>
    </rPh>
    <rPh sb="5" eb="7">
      <t>セコウ</t>
    </rPh>
    <rPh sb="7" eb="9">
      <t>ジッセキ</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</si>
  <si>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</si>
  <si>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</si>
  <si>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</si>
  <si>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</si>
  <si>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</si>
  <si>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</si>
  <si>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</si>
  <si>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</si>
  <si>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</si>
  <si>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</si>
  <si>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</si>
  <si>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</si>
  <si>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</si>
  <si>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</si>
  <si>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</si>
  <si>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</si>
  <si>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</si>
  <si>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</si>
  <si>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</si>
  <si>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</si>
  <si>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</si>
  <si>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</si>
  <si>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</si>
  <si>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</si>
  <si>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</si>
  <si>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</si>
  <si>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</si>
  <si>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</si>
  <si>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</si>
  <si>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</si>
  <si>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</si>
  <si>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</si>
  <si>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</si>
  <si>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</si>
  <si>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</si>
  <si>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</si>
  <si>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</si>
  <si>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</si>
  <si>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</si>
  <si>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</si>
  <si>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</si>
  <si>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</si>
  <si>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実績あり</t>
    <rPh sb="0" eb="2">
      <t>ジッセキ</t>
    </rPh>
    <phoneticPr fontId="2"/>
  </si>
  <si>
    <t>実績が確認できない場合は、ここに「未」を記入</t>
    <rPh sb="0" eb="2">
      <t>ジッセキ</t>
    </rPh>
    <rPh sb="3" eb="5">
      <t>カクニン</t>
    </rPh>
    <rPh sb="9" eb="11">
      <t>バアイ</t>
    </rPh>
    <rPh sb="17" eb="18">
      <t>ミ</t>
    </rPh>
    <rPh sb="20" eb="22">
      <t>キニュウ</t>
    </rPh>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</si>
  <si>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</si>
  <si>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</si>
  <si>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</si>
  <si>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</si>
  <si>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</si>
  <si>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</si>
  <si>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</si>
  <si>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</si>
  <si>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</si>
  <si>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配置予定技術者（現場代理人、主任技術者、監理技術者）に求める項目　単体又は特定ＪＶの代表者</t>
    <rPh sb="33" eb="35">
      <t>タンタイ</t>
    </rPh>
    <rPh sb="35" eb="36">
      <t>マタ</t>
    </rPh>
    <rPh sb="37" eb="39">
      <t>トクテイ</t>
    </rPh>
    <rPh sb="42" eb="45">
      <t>ダイヒョウシャ</t>
    </rPh>
    <phoneticPr fontId="2"/>
  </si>
  <si>
    <t>配置予定技術者（現場代理人、主任技術者、監理技術者）に求める項目　特定ＪＶの構成員①※該当がない場合は記載不要</t>
    <rPh sb="33" eb="35">
      <t>トクテイ</t>
    </rPh>
    <rPh sb="38" eb="41">
      <t>コウセイイン</t>
    </rPh>
    <rPh sb="43" eb="45">
      <t>ガイトウ</t>
    </rPh>
    <rPh sb="48" eb="50">
      <t>バアイ</t>
    </rPh>
    <rPh sb="51" eb="53">
      <t>キサイ</t>
    </rPh>
    <rPh sb="53" eb="55">
      <t>フヨウ</t>
    </rPh>
    <phoneticPr fontId="2"/>
  </si>
  <si>
    <t>配置予定技術者（現場代理人、主任技術者、監理技術者）に求める項目　特定ＪＶの構成員②※該当がない場合は記載不要</t>
    <rPh sb="33" eb="35">
      <t>トクテイ</t>
    </rPh>
    <rPh sb="38" eb="41">
      <t>コウセイイン</t>
    </rPh>
    <rPh sb="43" eb="45">
      <t>ガイトウ</t>
    </rPh>
    <rPh sb="48" eb="50">
      <t>バアイ</t>
    </rPh>
    <rPh sb="51" eb="53">
      <t>キサイ</t>
    </rPh>
    <rPh sb="53" eb="55">
      <t>フヨウ</t>
    </rPh>
    <phoneticPr fontId="2"/>
  </si>
  <si>
    <t>配置予定設計管理技術者</t>
    <rPh sb="0" eb="2">
      <t>ハイチ</t>
    </rPh>
    <rPh sb="2" eb="4">
      <t>ヨテイ</t>
    </rPh>
    <rPh sb="4" eb="6">
      <t>セッケイ</t>
    </rPh>
    <rPh sb="6" eb="8">
      <t>カンリ</t>
    </rPh>
    <rPh sb="8" eb="11">
      <t>ギジュツシャ</t>
    </rPh>
    <phoneticPr fontId="2"/>
  </si>
  <si>
    <t>技術者情報</t>
    <rPh sb="0" eb="3">
      <t>ギジュツシャ</t>
    </rPh>
    <rPh sb="3" eb="5">
      <t>ジョウホウ</t>
    </rPh>
    <phoneticPr fontId="2"/>
  </si>
  <si>
    <t>氏名</t>
    <rPh sb="0" eb="2">
      <t>シメイ</t>
    </rPh>
    <phoneticPr fontId="2"/>
  </si>
  <si>
    <t>配置予定設計管理技術者の資格</t>
    <rPh sb="0" eb="2">
      <t>ハイチ</t>
    </rPh>
    <rPh sb="2" eb="4">
      <t>ヨテイ</t>
    </rPh>
    <rPh sb="4" eb="6">
      <t>セッケイ</t>
    </rPh>
    <rPh sb="6" eb="8">
      <t>カンリ</t>
    </rPh>
    <rPh sb="8" eb="11">
      <t>ギジュツシャ</t>
    </rPh>
    <rPh sb="12" eb="14">
      <t>シカク</t>
    </rPh>
    <phoneticPr fontId="2"/>
  </si>
  <si>
    <t>資格</t>
    <rPh sb="0" eb="2">
      <t>シカク</t>
    </rPh>
    <phoneticPr fontId="2"/>
  </si>
  <si>
    <t>取得内容
※競争参加資格要件等一覧表で有することを求めた技術者資格のうち、該当する項目に「1」を記入</t>
    <rPh sb="6" eb="8">
      <t>キョウソウ</t>
    </rPh>
    <rPh sb="8" eb="10">
      <t>サンカ</t>
    </rPh>
    <rPh sb="10" eb="12">
      <t>シカク</t>
    </rPh>
    <rPh sb="12" eb="15">
      <t>ヨウケントウ</t>
    </rPh>
    <rPh sb="15" eb="17">
      <t>イチラン</t>
    </rPh>
    <rPh sb="17" eb="18">
      <t>ヒョウ</t>
    </rPh>
    <rPh sb="19" eb="20">
      <t>ユウ</t>
    </rPh>
    <rPh sb="25" eb="26">
      <t>モト</t>
    </rPh>
    <rPh sb="28" eb="31">
      <t>ギジュツシャ</t>
    </rPh>
    <rPh sb="31" eb="33">
      <t>シカク</t>
    </rPh>
    <rPh sb="37" eb="39">
      <t>ガイトウ</t>
    </rPh>
    <rPh sb="41" eb="43">
      <t>コウモク</t>
    </rPh>
    <rPh sb="48" eb="50">
      <t>キニュウ</t>
    </rPh>
    <phoneticPr fontId="2"/>
  </si>
  <si>
    <t>技術士（下欄に部門と科目を記入）※総合技術監理部門も同様</t>
    <rPh sb="0" eb="3">
      <t>ギジュツシ</t>
    </rPh>
    <rPh sb="4" eb="5">
      <t>シタ</t>
    </rPh>
    <rPh sb="7" eb="9">
      <t>ブモン</t>
    </rPh>
    <rPh sb="10" eb="12">
      <t>カモク</t>
    </rPh>
    <rPh sb="13" eb="15">
      <t>キニュウ</t>
    </rPh>
    <rPh sb="17" eb="19">
      <t>ソウゴウ</t>
    </rPh>
    <rPh sb="19" eb="21">
      <t>ギジュツ</t>
    </rPh>
    <rPh sb="21" eb="23">
      <t>カンリ</t>
    </rPh>
    <rPh sb="23" eb="25">
      <t>ブモン</t>
    </rPh>
    <rPh sb="26" eb="28">
      <t>ドウヨウ</t>
    </rPh>
    <phoneticPr fontId="2"/>
  </si>
  <si>
    <t>RCCM（下欄に部門を記入）</t>
    <rPh sb="5" eb="6">
      <t>シタ</t>
    </rPh>
    <rPh sb="8" eb="10">
      <t>ブモン</t>
    </rPh>
    <rPh sb="11" eb="13">
      <t>キニュウ</t>
    </rPh>
    <phoneticPr fontId="2"/>
  </si>
  <si>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2"/>
  </si>
  <si>
    <t>上級土木技術者（下欄にコースと分野を記入）</t>
    <rPh sb="0" eb="2">
      <t>ジョウキュウ</t>
    </rPh>
    <rPh sb="2" eb="4">
      <t>ドボク</t>
    </rPh>
    <rPh sb="4" eb="7">
      <t>ギジュツシャ</t>
    </rPh>
    <rPh sb="8" eb="9">
      <t>シタ</t>
    </rPh>
    <rPh sb="15" eb="17">
      <t>ブンヤ</t>
    </rPh>
    <rPh sb="18" eb="20">
      <t>キニュウ</t>
    </rPh>
    <phoneticPr fontId="2"/>
  </si>
  <si>
    <t>１級土木技術者（下欄にコースと分野を記入）</t>
    <rPh sb="1" eb="2">
      <t>キュウ</t>
    </rPh>
    <rPh sb="2" eb="4">
      <t>ドボク</t>
    </rPh>
    <rPh sb="4" eb="7">
      <t>ギジュツシャ</t>
    </rPh>
    <rPh sb="8" eb="9">
      <t>シタ</t>
    </rPh>
    <rPh sb="15" eb="17">
      <t>ブンヤ</t>
    </rPh>
    <rPh sb="18" eb="20">
      <t>キニュウ</t>
    </rPh>
    <phoneticPr fontId="2"/>
  </si>
  <si>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2"/>
  </si>
  <si>
    <t>一級建築士</t>
    <rPh sb="0" eb="2">
      <t>イッキュウ</t>
    </rPh>
    <rPh sb="2" eb="5">
      <t>ケンチクシ</t>
    </rPh>
    <phoneticPr fontId="2"/>
  </si>
  <si>
    <t>二級建築士</t>
    <rPh sb="0" eb="2">
      <t>ニキュウ</t>
    </rPh>
    <rPh sb="2" eb="5">
      <t>ケンチクシ</t>
    </rPh>
    <phoneticPr fontId="2"/>
  </si>
  <si>
    <t>環境計量士（下欄に部門を記入）</t>
    <rPh sb="0" eb="2">
      <t>カンキョウ</t>
    </rPh>
    <rPh sb="2" eb="5">
      <t>ケイリョウシ</t>
    </rPh>
    <rPh sb="6" eb="7">
      <t>シタ</t>
    </rPh>
    <rPh sb="9" eb="11">
      <t>ブモン</t>
    </rPh>
    <rPh sb="12" eb="14">
      <t>キニュウ</t>
    </rPh>
    <phoneticPr fontId="2"/>
  </si>
  <si>
    <t>地質調査技士</t>
    <rPh sb="0" eb="2">
      <t>チシツ</t>
    </rPh>
    <rPh sb="2" eb="4">
      <t>チョウサ</t>
    </rPh>
    <rPh sb="4" eb="6">
      <t>ギシ</t>
    </rPh>
    <phoneticPr fontId="2"/>
  </si>
  <si>
    <t>測量士</t>
    <rPh sb="0" eb="3">
      <t>ソクリョウシ</t>
    </rPh>
    <phoneticPr fontId="2"/>
  </si>
  <si>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2"/>
  </si>
  <si>
    <t>土地家屋調査士</t>
    <rPh sb="0" eb="2">
      <t>トチ</t>
    </rPh>
    <rPh sb="2" eb="4">
      <t>カオク</t>
    </rPh>
    <rPh sb="4" eb="6">
      <t>チョウサ</t>
    </rPh>
    <rPh sb="6" eb="7">
      <t>シ</t>
    </rPh>
    <phoneticPr fontId="2"/>
  </si>
  <si>
    <t>不動産鑑定士</t>
    <rPh sb="0" eb="3">
      <t>フドウサン</t>
    </rPh>
    <rPh sb="3" eb="6">
      <t>カンテイシ</t>
    </rPh>
    <phoneticPr fontId="2"/>
  </si>
  <si>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2"/>
  </si>
  <si>
    <t>CATV総合監理技術者</t>
    <rPh sb="4" eb="6">
      <t>ソウゴウ</t>
    </rPh>
    <rPh sb="6" eb="8">
      <t>カンリ</t>
    </rPh>
    <rPh sb="8" eb="11">
      <t>ギジュツシャ</t>
    </rPh>
    <phoneticPr fontId="2"/>
  </si>
  <si>
    <t>第１級CATV技術者</t>
    <rPh sb="0" eb="1">
      <t>ダイ</t>
    </rPh>
    <rPh sb="2" eb="3">
      <t>キュウ</t>
    </rPh>
    <rPh sb="7" eb="10">
      <t>ギジュツシャ</t>
    </rPh>
    <phoneticPr fontId="2"/>
  </si>
  <si>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2"/>
  </si>
  <si>
    <t>上記以外（下欄に記載）</t>
    <rPh sb="0" eb="2">
      <t>ジョウキ</t>
    </rPh>
    <rPh sb="2" eb="4">
      <t>イガイ</t>
    </rPh>
    <rPh sb="5" eb="6">
      <t>シタ</t>
    </rPh>
    <rPh sb="6" eb="7">
      <t>ラン</t>
    </rPh>
    <rPh sb="8" eb="10">
      <t>キサイ</t>
    </rPh>
    <phoneticPr fontId="2"/>
  </si>
  <si>
    <t>取得なし</t>
    <rPh sb="0" eb="2">
      <t>シュトク</t>
    </rPh>
    <phoneticPr fontId="2"/>
  </si>
  <si>
    <t>証明資料
※提出する場合該当する項目に「1」を記入</t>
    <rPh sb="12" eb="14">
      <t>ガイトウ</t>
    </rPh>
    <rPh sb="16" eb="18">
      <t>コウモク</t>
    </rPh>
    <phoneticPr fontId="2"/>
  </si>
  <si>
    <t>技術士登録等証明書</t>
    <rPh sb="0" eb="3">
      <t>ギジュツシ</t>
    </rPh>
    <rPh sb="3" eb="5">
      <t>トウロク</t>
    </rPh>
    <rPh sb="5" eb="6">
      <t>トウ</t>
    </rPh>
    <rPh sb="6" eb="9">
      <t>ショウメイショ</t>
    </rPh>
    <phoneticPr fontId="2"/>
  </si>
  <si>
    <t>技術士以外の資格等を確認できる書類</t>
    <rPh sb="0" eb="3">
      <t>ギジュツシ</t>
    </rPh>
    <rPh sb="3" eb="5">
      <t>イガイ</t>
    </rPh>
    <rPh sb="6" eb="8">
      <t>シカク</t>
    </rPh>
    <rPh sb="8" eb="9">
      <t>トウ</t>
    </rPh>
    <rPh sb="10" eb="12">
      <t>カクニン</t>
    </rPh>
    <rPh sb="15" eb="17">
      <t>ショルイ</t>
    </rPh>
    <phoneticPr fontId="2"/>
  </si>
  <si>
    <t>配置予定照査技術者</t>
    <rPh sb="0" eb="2">
      <t>ハイチ</t>
    </rPh>
    <rPh sb="2" eb="4">
      <t>ヨテイ</t>
    </rPh>
    <rPh sb="4" eb="6">
      <t>ショウサ</t>
    </rPh>
    <rPh sb="6" eb="8">
      <t>ギジュツ</t>
    </rPh>
    <rPh sb="8" eb="9">
      <t>モノ</t>
    </rPh>
    <phoneticPr fontId="2"/>
  </si>
  <si>
    <t>配置予定照査技術者の資格</t>
    <rPh sb="0" eb="2">
      <t>ハイチ</t>
    </rPh>
    <rPh sb="2" eb="4">
      <t>ヨテイ</t>
    </rPh>
    <rPh sb="4" eb="6">
      <t>ショウサ</t>
    </rPh>
    <rPh sb="6" eb="9">
      <t>ギジュツシャ</t>
    </rPh>
    <rPh sb="10" eb="12">
      <t>シカク</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</si>
  <si>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</si>
  <si>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</si>
  <si>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</si>
  <si>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表彰実績</t>
    <rPh sb="0" eb="2">
      <t>ヒョウショウ</t>
    </rPh>
    <rPh sb="2" eb="4">
      <t>ジッセキ</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</si>
  <si>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</si>
  <si>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</si>
  <si>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</si>
  <si>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※プルダウンで選択</t>
    <rPh sb="7" eb="9">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</si>
  <si>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</si>
  <si>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</si>
  <si>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</si>
  <si>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</si>
  <si>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</si>
  <si>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</si>
  <si>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</si>
  <si>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</si>
  <si>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</si>
  <si>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</si>
  <si>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競争参加希望者の品質、環境、労働安全衛生マネジメントシステムの取得状況</t>
    <rPh sb="0" eb="2">
      <t>キョウソウ</t>
    </rPh>
    <rPh sb="2" eb="4">
      <t>サンカ</t>
    </rPh>
    <rPh sb="4" eb="7">
      <t>キボウシャ</t>
    </rPh>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</si>
  <si>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</si>
  <si>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</si>
  <si>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</si>
  <si>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</si>
  <si>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</si>
  <si>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</si>
  <si>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</si>
  <si>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</si>
  <si>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</si>
  <si>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</si>
  <si>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</si>
  <si>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</si>
  <si>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</si>
  <si>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</si>
  <si>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</si>
  <si>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</si>
  <si>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</si>
  <si>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</si>
  <si>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</si>
  <si>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</si>
  <si>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</si>
  <si>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</si>
  <si>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</si>
  <si>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</si>
  <si>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</si>
  <si>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</si>
  <si>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競争参加希望者のワーク・ライフ・バランス関連制度認定の取得</t>
    <rPh sb="4" eb="6">
      <t>キボウ</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</si>
  <si>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</si>
  <si>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</si>
  <si>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</si>
  <si>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</si>
  <si>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</si>
  <si>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</si>
  <si>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</si>
  <si>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</si>
  <si>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t>カーボンニュートラル</t>
    <phoneticPr fontId="2"/>
  </si>
  <si>
    <t>取り組む意思がない</t>
    <rPh sb="0" eb="1">
      <t>ト</t>
    </rPh>
    <rPh sb="2" eb="3">
      <t>ク</t>
    </rPh>
    <rPh sb="4" eb="6">
      <t>イシ</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</si>
  <si>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</si>
  <si>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</si>
  <si>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</si>
  <si>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</si>
  <si>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</si>
  <si>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2)元請社員が使用する連絡車に電動車を導入する</t>
    <rPh sb="19" eb="21">
      <t>ドウニュウ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</si>
  <si>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</si>
  <si>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</si>
  <si>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 xml:space="preserve">                           </t>
    <phoneticPr fontId="2"/>
  </si>
  <si>
    <t>4)その他のカーボンニュートラルへの取り組みを実施する（下欄に上記以外の取り組み内容を記入）</t>
    <phoneticPr fontId="2"/>
  </si>
  <si>
    <t>4)の取り組み数
※取り組み数を記入</t>
    <rPh sb="3" eb="4">
      <t>ト</t>
    </rPh>
    <rPh sb="5" eb="6">
      <t>ク</t>
    </rPh>
    <rPh sb="7" eb="8">
      <t>スウ</t>
    </rPh>
    <rPh sb="10" eb="11">
      <t>ト</t>
    </rPh>
    <rPh sb="12" eb="13">
      <t>ク</t>
    </rPh>
    <rPh sb="14" eb="15">
      <t>スウ</t>
    </rPh>
    <rPh sb="16" eb="18">
      <t>キニュウ</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</si>
  <si>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</si>
  <si>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</si>
  <si>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</si>
  <si>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</si>
  <si>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</si>
  <si>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</si>
  <si>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</si>
  <si>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</si>
  <si>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</si>
  <si>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</si>
  <si>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</si>
  <si>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</si>
  <si>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</si>
  <si>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</si>
  <si>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</si>
  <si>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</si>
  <si>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</si>
  <si>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※「配置予定設計管理技術者の技術者資格」及び「配置予定照査技術者の技術者資格」は本Excelの別シートに記載すること</t>
    <phoneticPr fontId="2"/>
  </si>
  <si>
    <t>甲型</t>
    <rPh sb="0" eb="2">
      <t>コウガタ</t>
    </rPh>
    <phoneticPr fontId="2"/>
  </si>
  <si>
    <t>土木工事</t>
    <rPh sb="0" eb="2">
      <t>ドボク</t>
    </rPh>
    <rPh sb="2" eb="4">
      <t>コウジ</t>
    </rPh>
    <phoneticPr fontId="4"/>
  </si>
  <si>
    <t>北海道</t>
    <rPh sb="0" eb="3">
      <t>ホッカイドウ</t>
    </rPh>
    <phoneticPr fontId="2"/>
  </si>
  <si>
    <t>納入実績のみ</t>
    <rPh sb="0" eb="2">
      <t>ノウニュウ</t>
    </rPh>
    <rPh sb="2" eb="4">
      <t>ジッセキ</t>
    </rPh>
    <phoneticPr fontId="2"/>
  </si>
  <si>
    <t>評価項目</t>
    <rPh sb="0" eb="2">
      <t>ヒョウカ</t>
    </rPh>
    <rPh sb="2" eb="4">
      <t>コウモク</t>
    </rPh>
    <phoneticPr fontId="2"/>
  </si>
  <si>
    <t>乙型</t>
    <rPh sb="0" eb="1">
      <t>オツ</t>
    </rPh>
    <rPh sb="1" eb="2">
      <t>ガタ</t>
    </rPh>
    <phoneticPr fontId="2"/>
  </si>
  <si>
    <t>舗装工事</t>
    <rPh sb="0" eb="2">
      <t>ホソウ</t>
    </rPh>
    <rPh sb="2" eb="4">
      <t>コウジ</t>
    </rPh>
    <phoneticPr fontId="4"/>
  </si>
  <si>
    <t>無</t>
    <rPh sb="0" eb="1">
      <t>ナシ</t>
    </rPh>
    <phoneticPr fontId="2"/>
  </si>
  <si>
    <t>東北</t>
    <rPh sb="0" eb="2">
      <t>トウホク</t>
    </rPh>
    <phoneticPr fontId="2"/>
  </si>
  <si>
    <t>2者JV</t>
    <rPh sb="1" eb="2">
      <t>シャ</t>
    </rPh>
    <phoneticPr fontId="2"/>
  </si>
  <si>
    <t>試験調整のみ</t>
    <rPh sb="0" eb="2">
      <t>シケン</t>
    </rPh>
    <rPh sb="2" eb="4">
      <t>チョウセイ</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</si>
  <si>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</si>
  <si>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</si>
  <si>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</si>
  <si>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納入実績＋試験調整</t>
    <rPh sb="0" eb="2">
      <t>ノウニュウ</t>
    </rPh>
    <rPh sb="2" eb="4">
      <t>ジッセキ</t>
    </rPh>
    <rPh sb="5" eb="9">
      <t>シケンチョウセイ</t>
    </rPh>
    <phoneticPr fontId="2"/>
  </si>
  <si>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</si>
  <si>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</si>
  <si>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</si>
  <si>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</si>
  <si>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</si>
  <si>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</si>
  <si>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</si>
  <si>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</si>
  <si>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</si>
  <si>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</si>
  <si>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</si>
  <si>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</si>
  <si>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</si>
  <si>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</si>
  <si>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</si>
  <si>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</si>
  <si>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</si>
  <si>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</si>
  <si>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</si>
  <si>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</si>
  <si>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</si>
  <si>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</si>
  <si>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</si>
  <si>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</si>
  <si>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</si>
  <si>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</si>
  <si>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</si>
  <si>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</si>
  <si>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</si>
  <si>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</si>
  <si>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</si>
  <si>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配置予定設計管理技術者の技術者資格</t>
    <rPh sb="12" eb="14">
      <t>ギジュツ</t>
    </rPh>
    <rPh sb="14" eb="15">
      <t>シャ</t>
    </rPh>
    <rPh sb="15" eb="17">
      <t>シカク</t>
    </rPh>
    <phoneticPr fontId="2"/>
  </si>
  <si>
    <t>技術士（下欄に部門と科目を記入）
※総合技術監理部門も同様</t>
    <rPh sb="0" eb="3">
      <t>ギジュツシ</t>
    </rPh>
    <rPh sb="4" eb="5">
      <t>シタ</t>
    </rPh>
    <rPh sb="7" eb="9">
      <t>ブモン</t>
    </rPh>
    <rPh sb="10" eb="12">
      <t>カモク</t>
    </rPh>
    <rPh sb="13" eb="15">
      <t>キニュウ</t>
    </rPh>
    <rPh sb="18" eb="20">
      <t>ソウゴウ</t>
    </rPh>
    <rPh sb="20" eb="22">
      <t>ギジュツ</t>
    </rPh>
    <rPh sb="22" eb="24">
      <t>カンリ</t>
    </rPh>
    <rPh sb="24" eb="26">
      <t>ブモン</t>
    </rPh>
    <rPh sb="27" eb="29">
      <t>ドウヨウ</t>
    </rPh>
    <phoneticPr fontId="2"/>
  </si>
  <si>
    <t>適</t>
    <rPh sb="0" eb="1">
      <t>テキ</t>
    </rPh>
    <phoneticPr fontId="2"/>
  </si>
  <si>
    <t>不適</t>
    <rPh sb="0" eb="2">
      <t>フテキ</t>
    </rPh>
    <phoneticPr fontId="2"/>
  </si>
  <si>
    <t>判定</t>
    <rPh sb="0" eb="2">
      <t>ハンテイ</t>
    </rPh>
    <phoneticPr fontId="2"/>
  </si>
  <si>
    <t>配置予定照査技術者の技術者資格</t>
    <rPh sb="10" eb="12">
      <t>ギジュツ</t>
    </rPh>
    <rPh sb="12" eb="13">
      <t>シャ</t>
    </rPh>
    <rPh sb="13" eb="15">
      <t>シカク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</si>
</sst>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 numFmtId="185" formatCode="[$]ggge&quot;年&quot;m&quot;月&quot;d&quot;日&quot;" x16r2:formatCode16="[$-ja-JP-x-gannen]ggge&quot;年&quot;m&quot;月&quot;d&quot;日&quot;"/>
  </numFmts>
  <fonts count="2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
      <b/>
      <sz val="12"/>
      <name val="ＭＳ Ｐゴシック"/>
      <family val="3"/>
      <charset val="128"/>
    </font>
    <font>
      <sz val="22"/>
      <color theme="1"/>
      <name val="游ゴシック"/>
      <family val="3"/>
      <charset val="128"/>
      <scheme val="minor"/>
    </font>
    <font>
      <sz val="13"/>
      <color rgb="FFFF0000"/>
      <name val="ＭＳ Ｐゴシック"/>
      <family val="3"/>
      <charset val="128"/>
    </font>
  </fonts>
  <fills count="12">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79">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10" xfId="4" applyFont="1" applyBorder="1" applyAlignment="1">
      <alignment horizontal="left" vertical="center" wrapText="1"/>
    </xf>
    <xf numFmtId="0" fontId="3" fillId="0" borderId="1" xfId="4" applyFont="1">
      <alignment horizontal="left" vertical="top" wrapText="1"/>
    </xf>
    <xf numFmtId="0" fontId="0" fillId="0" borderId="3" xfId="0" applyBorder="1">
      <alignment vertical="center"/>
    </xf>
    <xf numFmtId="0" fontId="15" fillId="7" borderId="1" xfId="3" applyFont="1" applyFill="1">
      <alignment horizontal="center" vertical="center" wrapText="1"/>
    </xf>
    <xf numFmtId="0" fontId="3" fillId="0" borderId="4" xfId="5" applyFont="1" applyFill="1" applyBorder="1" applyAlignment="1">
      <alignment horizontal="center" vertical="center" shrinkToFit="1"/>
    </xf>
    <xf numFmtId="0" fontId="3" fillId="0" borderId="5" xfId="5" applyFont="1" applyFill="1" applyBorder="1" applyAlignment="1">
      <alignment horizontal="center" vertical="center" shrinkToFit="1"/>
    </xf>
    <xf numFmtId="0" fontId="23" fillId="6" borderId="1" xfId="1" applyFont="1" applyFill="1" applyAlignment="1">
      <alignment horizontal="center" vertical="center" shrinkToFit="1"/>
    </xf>
    <xf numFmtId="0" fontId="13" fillId="9" borderId="7" xfId="3" applyFont="1" applyFill="1" applyBorder="1">
      <alignment horizontal="center" vertical="center" wrapText="1"/>
    </xf>
    <xf numFmtId="0" fontId="15" fillId="7" borderId="12" xfId="3" applyFont="1" applyFill="1" applyBorder="1">
      <alignment horizontal="center" vertical="center" wrapText="1"/>
    </xf>
    <xf numFmtId="0" fontId="3" fillId="0" borderId="4" xfId="4" applyFont="1" applyBorder="1" applyAlignment="1">
      <alignment horizontal="center" vertical="center" wrapText="1"/>
    </xf>
    <xf numFmtId="176" fontId="18" fillId="0" borderId="10" xfId="0" applyNumberFormat="1" applyFont="1" applyBorder="1" applyAlignment="1">
      <alignment horizontal="right" vertical="center" wrapText="1"/>
    </xf>
    <xf numFmtId="0" fontId="3" fillId="0" borderId="0" xfId="4" applyFont="1" applyBorder="1" applyAlignment="1">
      <alignment horizontal="center" vertical="center" wrapText="1"/>
    </xf>
    <xf numFmtId="0" fontId="3" fillId="0" borderId="12" xfId="1" applyFont="1" applyBorder="1" applyAlignment="1">
      <alignment horizontal="center" vertical="center" shrinkToFit="1"/>
    </xf>
    <xf numFmtId="0" fontId="3" fillId="9" borderId="7" xfId="3" applyFont="1" applyFill="1" applyBorder="1">
      <alignment horizontal="center" vertical="center" wrapText="1"/>
    </xf>
    <xf numFmtId="0" fontId="15" fillId="7" borderId="4" xfId="3" applyFont="1" applyFill="1" applyBorder="1">
      <alignment horizontal="center" vertical="center" wrapText="1"/>
    </xf>
    <xf numFmtId="0" fontId="3" fillId="0" borderId="4" xfId="0" applyFont="1" applyBorder="1" applyAlignment="1">
      <alignment vertical="center" shrinkToFit="1"/>
    </xf>
    <xf numFmtId="0" fontId="18" fillId="0" borderId="10" xfId="7" applyFont="1" applyFill="1" applyBorder="1">
      <alignment horizontal="left" vertical="center" wrapText="1"/>
    </xf>
    <xf numFmtId="0" fontId="3" fillId="0" borderId="4" xfId="3" applyFont="1" applyFill="1" applyBorder="1" applyAlignment="1">
      <alignment horizontal="left" vertical="center" wrapText="1" shrinkToFit="1"/>
    </xf>
    <xf numFmtId="0" fontId="17" fillId="0" borderId="9" xfId="0" applyFont="1" applyBorder="1" applyAlignment="1">
      <alignment vertical="center" wrapText="1"/>
    </xf>
    <xf numFmtId="0" fontId="3" fillId="9" borderId="1" xfId="3" applyFont="1" applyFill="1">
      <alignment horizontal="center" vertical="center" wrapText="1"/>
    </xf>
    <xf numFmtId="0" fontId="3" fillId="0" borderId="4" xfId="3" applyFont="1" applyFill="1" applyBorder="1" applyAlignment="1">
      <alignment horizontal="left" vertical="center" shrinkToFit="1"/>
    </xf>
    <xf numFmtId="0" fontId="3" fillId="9" borderId="12" xfId="3" applyFont="1" applyFill="1" applyBorder="1">
      <alignment horizontal="center" vertical="center" wrapText="1"/>
    </xf>
    <xf numFmtId="0" fontId="3" fillId="7" borderId="1" xfId="4" applyFont="1" applyFill="1" applyAlignment="1">
      <alignment horizontal="left" vertical="center" wrapText="1"/>
    </xf>
    <xf numFmtId="0" fontId="3" fillId="9" borderId="4" xfId="3" applyFont="1" applyFill="1" applyBorder="1">
      <alignment horizontal="center" vertical="center" wrapText="1"/>
    </xf>
    <xf numFmtId="0" fontId="3" fillId="9" borderId="11" xfId="3" applyFont="1" applyFill="1" applyBorder="1">
      <alignment horizontal="center" vertical="center" wrapText="1"/>
    </xf>
    <xf numFmtId="0" fontId="15" fillId="7" borderId="11" xfId="3" applyFont="1" applyFill="1" applyBorder="1">
      <alignment horizontal="center" vertical="center" wrapText="1"/>
    </xf>
    <xf numFmtId="0" fontId="3" fillId="0" borderId="11" xfId="0" applyFont="1" applyBorder="1" applyAlignment="1">
      <alignment vertical="center" shrinkToFit="1"/>
    </xf>
    <xf numFmtId="0" fontId="17" fillId="0" borderId="13" xfId="0" applyFont="1" applyBorder="1" applyAlignment="1">
      <alignment vertical="center" wrapText="1"/>
    </xf>
    <xf numFmtId="0" fontId="18" fillId="0" borderId="8" xfId="7" applyFont="1" applyFill="1" applyBorder="1">
      <alignment horizontal="left" vertical="center" wrapText="1"/>
    </xf>
    <xf numFmtId="0" fontId="3" fillId="0" borderId="4" xfId="4" applyFont="1" applyBorder="1" applyAlignment="1">
      <alignment vertical="center" wrapText="1"/>
    </xf>
    <xf numFmtId="0" fontId="3" fillId="0" borderId="1" xfId="0" applyFont="1" applyBorder="1" applyAlignment="1">
      <alignment vertical="center" shrinkToFit="1"/>
    </xf>
    <xf numFmtId="0" fontId="3" fillId="0" borderId="1" xfId="3" applyFont="1" applyFill="1" applyAlignment="1">
      <alignment horizontal="left" vertical="center" wrapText="1" shrinkToFit="1"/>
    </xf>
    <xf numFmtId="0" fontId="3" fillId="0" borderId="7" xfId="3" applyFont="1" applyFill="1" applyBorder="1" applyAlignment="1">
      <alignment horizontal="left" vertical="center" wrapText="1"/>
    </xf>
    <xf numFmtId="0" fontId="3" fillId="0" borderId="11" xfId="4" applyFont="1" applyBorder="1" applyAlignment="1">
      <alignment vertical="center" wrapText="1"/>
    </xf>
    <xf numFmtId="176" fontId="18" fillId="6" borderId="10" xfId="0" applyNumberFormat="1" applyFont="1" applyFill="1" applyBorder="1" applyAlignment="1">
      <alignment horizontal="right" vertical="center" wrapText="1"/>
    </xf>
    <xf numFmtId="0" fontId="3" fillId="7" borderId="7" xfId="0" applyFont="1" applyFill="1" applyBorder="1" applyAlignment="1">
      <alignment horizontal="center" vertical="center" wrapText="1"/>
    </xf>
    <xf numFmtId="0" fontId="16" fillId="6" borderId="7" xfId="0" applyFont="1" applyFill="1" applyBorder="1" applyAlignment="1">
      <alignment horizontal="center" vertical="center" shrinkToFi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5" fillId="4" borderId="12" xfId="3" applyFont="1" applyFill="1" applyBorder="1" applyAlignment="1">
      <alignment horizontal="left" vertical="center" wrapText="1"/>
    </xf>
    <xf numFmtId="0" fontId="3" fillId="0" borderId="12" xfId="5" applyFont="1" applyFill="1" applyBorder="1" applyAlignment="1">
      <alignment horizontal="left" vertical="center"/>
    </xf>
    <xf numFmtId="0" fontId="3" fillId="0" borderId="14" xfId="0" applyFont="1" applyBorder="1" applyAlignment="1">
      <alignment horizontal="left" vertical="center" wrapText="1"/>
    </xf>
    <xf numFmtId="0" fontId="16" fillId="0" borderId="8" xfId="0" applyFont="1" applyBorder="1" applyAlignment="1">
      <alignment horizontal="left" vertical="center" shrinkToFit="1"/>
    </xf>
    <xf numFmtId="0" fontId="15" fillId="0" borderId="0" xfId="3" applyFont="1" applyFill="1" applyBorder="1" applyAlignment="1">
      <alignment horizontal="left" vertical="center" wrapText="1"/>
    </xf>
    <xf numFmtId="0" fontId="11" fillId="0" borderId="0" xfId="5" applyFont="1" applyFill="1" applyBorder="1">
      <alignment horizontal="center" vertical="center" wrapText="1"/>
    </xf>
    <xf numFmtId="0" fontId="3" fillId="0" borderId="0" xfId="6" applyFont="1" applyFill="1" applyBorder="1" applyAlignment="1">
      <alignment horizontal="center" vertical="center" wrapText="1"/>
    </xf>
    <xf numFmtId="0" fontId="16" fillId="0" borderId="0" xfId="0" applyFont="1" applyAlignment="1">
      <alignment horizontal="center" vertical="center" shrinkToFit="1"/>
    </xf>
    <xf numFmtId="0" fontId="13" fillId="9" borderId="7" xfId="3" applyFont="1" applyFill="1" applyBorder="1" applyProtection="1">
      <alignment horizontal="center" vertical="center" wrapText="1"/>
      <protection locked="0"/>
    </xf>
    <xf numFmtId="0" fontId="3" fillId="9" borderId="7" xfId="3" applyFont="1" applyFill="1" applyBorder="1" applyProtection="1">
      <alignment horizontal="center" vertical="center" wrapText="1"/>
      <protection locked="0"/>
    </xf>
    <xf numFmtId="0" fontId="3" fillId="9" borderId="4" xfId="3" applyFont="1" applyFill="1" applyBorder="1" applyProtection="1">
      <alignment horizontal="center" vertical="center" wrapText="1"/>
      <protection locked="0"/>
    </xf>
    <xf numFmtId="0" fontId="3" fillId="9" borderId="1" xfId="3" applyFont="1" applyFill="1" applyProtection="1">
      <alignment horizontal="center" vertical="center" wrapText="1"/>
      <protection locked="0"/>
    </xf>
    <xf numFmtId="0" fontId="3" fillId="9" borderId="12" xfId="3" applyFont="1" applyFill="1" applyBorder="1" applyProtection="1">
      <alignment horizontal="center" vertical="center" wrapText="1"/>
      <protection locked="0"/>
    </xf>
    <xf numFmtId="0" fontId="3" fillId="9" borderId="11" xfId="3" applyFont="1" applyFill="1" applyBorder="1" applyProtection="1">
      <alignment horizontal="center" vertical="center" wrapText="1"/>
      <protection locked="0"/>
    </xf>
    <xf numFmtId="0" fontId="25" fillId="0" borderId="0" xfId="0" applyFont="1" applyAlignment="1">
      <alignment horizontal="left" vertical="top"/>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3" fillId="9" borderId="4" xfId="3" applyFont="1" applyFill="1" applyBorder="1">
      <alignment horizontal="center" vertical="center" wrapText="1"/>
    </xf>
    <xf numFmtId="0" fontId="3" fillId="9" borderId="6" xfId="3" applyFont="1" applyFill="1" applyBorder="1">
      <alignment horizontal="center" vertical="center" wrapText="1"/>
    </xf>
    <xf numFmtId="185" fontId="3" fillId="9" borderId="4" xfId="3" applyNumberFormat="1" applyFont="1" applyFill="1" applyBorder="1">
      <alignment horizontal="center" vertical="center" wrapText="1"/>
    </xf>
    <xf numFmtId="185" fontId="3" fillId="9" borderId="6" xfId="3" applyNumberFormat="1" applyFont="1" applyFill="1" applyBorder="1">
      <alignment horizontal="center" vertical="center" wrapText="1"/>
    </xf>
    <xf numFmtId="0" fontId="3" fillId="0" borderId="1" xfId="4" applyFont="1" applyAlignment="1">
      <alignment horizontal="center" vertical="top" textRotation="255" wrapText="1"/>
    </xf>
    <xf numFmtId="0" fontId="3" fillId="0" borderId="7" xfId="4" applyFont="1" applyBorder="1" applyAlignment="1">
      <alignment horizontal="center" vertical="top" textRotation="255" wrapText="1"/>
    </xf>
    <xf numFmtId="0" fontId="13" fillId="9" borderId="4" xfId="3" applyFont="1" applyFill="1" applyBorder="1">
      <alignment horizontal="center" vertical="center" wrapText="1"/>
    </xf>
    <xf numFmtId="0" fontId="13" fillId="9" borderId="6" xfId="3" applyFont="1" applyFill="1" applyBorder="1">
      <alignment horizontal="center" vertical="center" wrapText="1"/>
    </xf>
    <xf numFmtId="0" fontId="3" fillId="0" borderId="15" xfId="4" applyFont="1" applyBorder="1">
      <alignment horizontal="left" vertical="top" wrapText="1"/>
    </xf>
    <xf numFmtId="0" fontId="3" fillId="0" borderId="9" xfId="4" applyFont="1" applyBorder="1">
      <alignment horizontal="left" vertical="top" wrapText="1"/>
    </xf>
    <xf numFmtId="0" fontId="3" fillId="0" borderId="11" xfId="4" applyFont="1" applyBorder="1" applyAlignment="1">
      <alignment horizontal="left" vertical="center" wrapText="1" shrinkToFit="1"/>
    </xf>
    <xf numFmtId="0" fontId="3" fillId="0" borderId="2" xfId="4" applyFont="1" applyBorder="1" applyAlignment="1">
      <alignment horizontal="left" vertical="center" wrapText="1" shrinkToFit="1"/>
    </xf>
    <xf numFmtId="0" fontId="3" fillId="0" borderId="12" xfId="4" applyFont="1" applyBorder="1" applyAlignment="1">
      <alignment horizontal="left" vertical="center" wrapText="1" shrinkToFit="1"/>
    </xf>
    <xf numFmtId="0" fontId="3" fillId="0" borderId="11" xfId="4" applyFont="1" applyBorder="1" applyAlignment="1">
      <alignment horizontal="left" vertical="center" wrapText="1"/>
    </xf>
    <xf numFmtId="0" fontId="3" fillId="0" borderId="2" xfId="4" applyFont="1" applyBorder="1" applyAlignment="1">
      <alignment horizontal="left" vertical="center" wrapText="1"/>
    </xf>
    <xf numFmtId="0" fontId="3" fillId="0" borderId="14" xfId="4" applyFont="1" applyBorder="1">
      <alignment horizontal="left" vertical="top" wrapText="1"/>
    </xf>
    <xf numFmtId="0" fontId="3" fillId="0" borderId="12" xfId="4" applyFont="1" applyBorder="1" applyAlignment="1">
      <alignment horizontal="left" vertical="center" wrapTex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181" fontId="13" fillId="3" borderId="1" xfId="3" applyNumberFormat="1" applyFont="1" applyAlignment="1">
      <alignment horizontal="center" vertical="center" shrinkToFi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13" fillId="3" borderId="6"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7" xfId="4" applyFont="1" applyBorder="1">
      <alignment horizontal="left" vertical="top" wrapText="1"/>
    </xf>
    <xf numFmtId="0" fontId="3" fillId="0" borderId="10" xfId="4" applyFont="1" applyBorder="1">
      <alignment horizontal="left" vertical="top"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1" xfId="3" applyFont="1" applyAlignment="1">
      <alignment horizontal="center" vertical="center" shrinkToFi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3" fillId="0" borderId="7" xfId="0" applyFont="1" applyBorder="1" applyAlignment="1">
      <alignment horizontal="center" vertical="top" textRotation="255" wrapText="1"/>
    </xf>
    <xf numFmtId="0" fontId="3" fillId="0" borderId="1" xfId="2" applyFont="1" applyBorder="1" applyAlignment="1">
      <alignment horizontal="center" vertical="center"/>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7"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11" xfId="5" applyFont="1" applyFill="1" applyBorder="1">
      <alignment horizontal="center" vertical="center" wrapText="1"/>
    </xf>
    <xf numFmtId="0" fontId="3" fillId="0" borderId="3"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2"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8" xfId="4" applyFont="1" applyBorder="1">
      <alignment horizontal="left" vertical="top"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7"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9" borderId="4" xfId="3" applyFont="1" applyFill="1" applyBorder="1" applyProtection="1">
      <alignment horizontal="center" vertical="center" wrapText="1"/>
      <protection locked="0"/>
    </xf>
    <xf numFmtId="0" fontId="3" fillId="9" borderId="6" xfId="3" applyFont="1" applyFill="1" applyBorder="1" applyProtection="1">
      <alignment horizontal="center" vertical="center" wrapText="1"/>
      <protection locked="0"/>
    </xf>
    <xf numFmtId="0" fontId="13" fillId="9" borderId="4" xfId="3" applyFont="1" applyFill="1" applyBorder="1" applyProtection="1">
      <alignment horizontal="center" vertical="center" wrapText="1"/>
      <protection locked="0"/>
    </xf>
    <xf numFmtId="0" fontId="13" fillId="9" borderId="6" xfId="3" applyFont="1" applyFill="1" applyBorder="1" applyProtection="1">
      <alignment horizontal="center" vertical="center" wrapText="1"/>
      <protection locked="0"/>
    </xf>
    <xf numFmtId="0" fontId="24" fillId="0" borderId="13" xfId="0" applyFont="1" applyBorder="1" applyAlignment="1">
      <alignment horizontal="center" vertical="center"/>
    </xf>
    <xf numFmtId="0" fontId="1" fillId="0" borderId="1" xfId="0" applyFont="1" applyBorder="1" applyAlignment="1">
      <alignment horizontal="center" vertical="center"/>
    </xf>
    <xf numFmtId="0" fontId="15" fillId="7" borderId="1" xfId="0" applyFont="1" applyFill="1" applyBorder="1" applyAlignment="1">
      <alignment horizontal="center" vertical="center"/>
    </xf>
    <xf numFmtId="0" fontId="1" fillId="11" borderId="1" xfId="0" applyFont="1" applyFill="1" applyBorder="1" applyAlignment="1">
      <alignment horizontal="center" vertical="center"/>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62">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ont>
        <color theme="0"/>
      </font>
      <fill>
        <patternFill>
          <bgColor theme="0"/>
        </patternFill>
      </fill>
    </dxf>
    <dxf>
      <font>
        <color auto="1"/>
      </font>
      <fill>
        <patternFill>
          <bgColor theme="1"/>
        </patternFill>
      </fill>
    </dxf>
    <dxf>
      <font>
        <color auto="1"/>
      </font>
      <fill>
        <patternFill>
          <bgColor theme="1"/>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C000"/>
        </patternFill>
      </fill>
    </dxf>
    <dxf>
      <fill>
        <patternFill>
          <bgColor rgb="FFFF0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FF0000"/>
        </patternFill>
      </fill>
    </dxf>
    <dxf>
      <fill>
        <patternFill>
          <bgColor rgb="FFFF0000"/>
        </patternFill>
      </fill>
    </dxf>
    <dxf>
      <fill>
        <patternFill>
          <bgColor rgb="FF66FFFF"/>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546"/>
  <sheetViews>
    <sheetView tabSelected="1" view="pageBreakPreview" topLeftCell="H1" zoomScale="85" zoomScaleNormal="85" zoomScaleSheetLayoutView="85" zoomScalePageLayoutView="55" workbookViewId="0">
      <pane ySplit="3" topLeftCell="A5" activePane="bottomLeft" state="frozen"/>
      <selection pane="bottomLeft" activeCell="O12" sqref="O12"/>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403" t="s">
        <v>0</v>
      </c>
      <c r="J2" s="403"/>
      <c r="K2" s="403"/>
      <c r="L2" s="3"/>
      <c r="M2" s="4" t="s">
        <v>1</v>
      </c>
      <c r="O2" s="5" t="s">
        <v>2</v>
      </c>
      <c r="P2" s="4" t="s">
        <v>3</v>
      </c>
      <c r="Q2" s="2"/>
      <c r="R2" s="6" t="s">
        <v>4</v>
      </c>
      <c r="S2" s="2"/>
      <c r="T2" s="4" t="s">
        <v>5</v>
      </c>
      <c r="V2" s="29" t="s">
        <v>6</v>
      </c>
    </row>
    <row r="3" spans="8:28" ht="16.5" hidden="1" customHeight="1" outlineLevel="1" x14ac:dyDescent="0.4">
      <c r="I3" s="403" t="s">
        <v>7</v>
      </c>
      <c r="J3" s="403"/>
      <c r="K3" s="403"/>
      <c r="L3" s="3"/>
      <c r="M3" s="4">
        <v>2026</v>
      </c>
      <c r="O3" s="5" t="s">
        <v>235</v>
      </c>
      <c r="P3" s="4" t="s">
        <v>9</v>
      </c>
      <c r="Q3" s="2"/>
      <c r="R3" s="4">
        <v>2</v>
      </c>
      <c r="S3" s="2"/>
      <c r="T3" s="4" t="s">
        <v>10</v>
      </c>
      <c r="V3" s="29" t="s">
        <v>11</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404" t="s">
        <v>12</v>
      </c>
      <c r="J6" s="404"/>
      <c r="K6" s="404"/>
      <c r="L6" s="404"/>
      <c r="M6" s="404"/>
      <c r="Q6" s="10"/>
      <c r="R6" s="405" t="s">
        <v>13</v>
      </c>
      <c r="S6" s="405"/>
      <c r="T6" s="405"/>
      <c r="U6" s="405"/>
      <c r="V6" s="405"/>
      <c r="W6" s="405"/>
      <c r="X6" s="405"/>
      <c r="Y6" s="405"/>
      <c r="Z6" s="405"/>
      <c r="AA6" s="405"/>
      <c r="AB6" s="11"/>
    </row>
    <row r="7" spans="8:28" s="12" customFormat="1" ht="17.45" customHeight="1" x14ac:dyDescent="0.4">
      <c r="H7" s="9"/>
      <c r="I7" s="404"/>
      <c r="J7" s="404"/>
      <c r="K7" s="404"/>
      <c r="L7" s="404"/>
      <c r="M7" s="404"/>
      <c r="Q7" s="10"/>
      <c r="R7" s="406" t="s">
        <v>14</v>
      </c>
      <c r="S7" s="406"/>
      <c r="T7" s="406"/>
      <c r="U7" s="406"/>
      <c r="V7" s="406"/>
      <c r="W7" s="406"/>
      <c r="X7" s="406"/>
      <c r="Y7" s="406"/>
      <c r="Z7" s="406"/>
      <c r="AA7" s="406"/>
      <c r="AB7" s="13"/>
    </row>
    <row r="8" spans="8:28" s="12" customFormat="1" ht="17.45" customHeight="1" x14ac:dyDescent="0.4">
      <c r="H8" s="9"/>
      <c r="I8" s="404"/>
      <c r="J8" s="404"/>
      <c r="K8" s="404"/>
      <c r="L8" s="404"/>
      <c r="M8" s="404"/>
      <c r="Q8" s="10"/>
      <c r="R8" s="407" t="s">
        <v>15</v>
      </c>
      <c r="S8" s="407"/>
      <c r="T8" s="407"/>
      <c r="U8" s="407"/>
      <c r="V8" s="407"/>
      <c r="W8" s="407"/>
      <c r="X8" s="407"/>
      <c r="Y8" s="407"/>
      <c r="Z8" s="407"/>
      <c r="AA8" s="407"/>
      <c r="AB8" s="13"/>
    </row>
    <row r="9" spans="8:28" s="12" customFormat="1" ht="17.25" customHeight="1" x14ac:dyDescent="0.4">
      <c r="H9" s="9"/>
      <c r="I9" s="9"/>
      <c r="J9" s="9"/>
      <c r="K9" s="9"/>
      <c r="L9" s="9"/>
      <c r="M9" s="9"/>
      <c r="N9" s="9"/>
      <c r="O9" s="9"/>
      <c r="P9" s="9"/>
      <c r="Q9" s="9"/>
      <c r="R9" s="414" t="s">
        <v>16</v>
      </c>
      <c r="S9" s="414"/>
      <c r="T9" s="414"/>
      <c r="U9" s="414"/>
      <c r="V9" s="414"/>
      <c r="W9" s="414"/>
      <c r="X9" s="414"/>
      <c r="Y9" s="414"/>
      <c r="Z9" s="414"/>
      <c r="AA9" s="414"/>
      <c r="AB9" s="9"/>
    </row>
    <row r="10" spans="8:28" s="2" customFormat="1" ht="27.75" customHeight="1" x14ac:dyDescent="0.4">
      <c r="H10" s="9"/>
      <c r="I10" s="415" t="s">
        <v>17</v>
      </c>
      <c r="J10" s="415"/>
      <c r="K10" s="415" t="s">
        <v>18</v>
      </c>
      <c r="L10" s="415"/>
      <c r="M10" s="415"/>
      <c r="N10" s="14"/>
      <c r="O10" s="14"/>
      <c r="P10" s="14"/>
      <c r="Q10" s="14"/>
      <c r="R10" s="414" t="s">
        <v>19</v>
      </c>
      <c r="S10" s="414"/>
      <c r="T10" s="414"/>
      <c r="U10" s="414"/>
      <c r="V10" s="414"/>
      <c r="W10" s="414"/>
      <c r="X10" s="414"/>
      <c r="Y10" s="414"/>
      <c r="Z10" s="414"/>
      <c r="AA10" s="414"/>
      <c r="AB10" s="9"/>
    </row>
    <row r="11" spans="8:28" s="2" customFormat="1" ht="27.75" customHeight="1" x14ac:dyDescent="0.4">
      <c r="H11" s="9"/>
      <c r="I11" s="415" t="s">
        <v>20</v>
      </c>
      <c r="J11" s="415"/>
      <c r="K11" s="386"/>
      <c r="L11" s="386"/>
      <c r="M11" s="386"/>
      <c r="N11" s="15"/>
      <c r="O11" s="15"/>
      <c r="P11" s="15"/>
      <c r="Q11" s="15"/>
      <c r="R11" s="414" t="s">
        <v>21</v>
      </c>
      <c r="S11" s="414"/>
      <c r="T11" s="414"/>
      <c r="U11" s="414"/>
      <c r="V11" s="414"/>
      <c r="W11" s="414"/>
      <c r="X11" s="414"/>
      <c r="Y11" s="414"/>
      <c r="Z11" s="414"/>
      <c r="AA11" s="414"/>
      <c r="AB11" s="9"/>
    </row>
    <row r="12" spans="8:28" s="2" customFormat="1" ht="27.75" customHeight="1" x14ac:dyDescent="0.4">
      <c r="H12" s="9"/>
      <c r="I12" s="9"/>
      <c r="J12" s="9"/>
      <c r="K12" s="9"/>
      <c r="L12" s="9"/>
      <c r="M12" s="9"/>
      <c r="N12" s="9"/>
      <c r="O12" s="9"/>
      <c r="P12" s="9"/>
      <c r="Q12" s="9"/>
      <c r="R12" s="416" t="s">
        <v>22</v>
      </c>
      <c r="S12" s="416"/>
      <c r="T12" s="416"/>
      <c r="U12" s="416"/>
      <c r="V12" s="416"/>
      <c r="W12" s="416"/>
      <c r="X12" s="416"/>
      <c r="Y12" s="416"/>
      <c r="Z12" s="416"/>
      <c r="AA12" s="416"/>
      <c r="AB12" s="9"/>
    </row>
    <row r="13" spans="8:28" s="2" customFormat="1" ht="27.75" customHeight="1" x14ac:dyDescent="0.4">
      <c r="H13" s="9"/>
      <c r="I13" s="277" t="s">
        <v>23</v>
      </c>
      <c r="J13" s="276"/>
      <c r="K13" s="276"/>
      <c r="L13" s="276"/>
      <c r="M13" s="276"/>
      <c r="N13" s="9"/>
      <c r="O13" s="9"/>
      <c r="P13" s="9"/>
      <c r="Q13" s="9"/>
      <c r="R13" s="416" t="s">
        <v>24</v>
      </c>
      <c r="S13" s="416"/>
      <c r="T13" s="416"/>
      <c r="U13" s="416"/>
      <c r="V13" s="416"/>
      <c r="W13" s="416"/>
      <c r="X13" s="416"/>
      <c r="Y13" s="416"/>
      <c r="Z13" s="416"/>
      <c r="AA13" s="416"/>
      <c r="AB13" s="9"/>
    </row>
    <row r="14" spans="8:28" s="2" customFormat="1" ht="27.75" customHeight="1" x14ac:dyDescent="0.4">
      <c r="H14" s="9"/>
      <c r="I14" s="401" t="s">
        <v>25</v>
      </c>
      <c r="J14" s="401"/>
      <c r="K14" s="402" t="s">
        <v>26</v>
      </c>
      <c r="L14" s="402"/>
      <c r="M14" s="402"/>
      <c r="N14" s="9"/>
      <c r="O14" s="9"/>
      <c r="P14" s="9"/>
      <c r="Q14" s="9"/>
      <c r="R14" s="9"/>
      <c r="S14" s="9"/>
      <c r="T14" s="9"/>
      <c r="U14" s="9"/>
      <c r="V14" s="9"/>
      <c r="W14" s="9"/>
      <c r="X14" s="9"/>
      <c r="Y14" s="9"/>
      <c r="Z14" s="9"/>
      <c r="AA14" s="9"/>
      <c r="AB14" s="9"/>
    </row>
    <row r="15" spans="8:28" s="2" customFormat="1" ht="27.75" customHeight="1" x14ac:dyDescent="0.4">
      <c r="H15" s="9"/>
      <c r="I15" s="401" t="s">
        <v>27</v>
      </c>
      <c r="J15" s="401"/>
      <c r="K15" s="402" t="s">
        <v>28</v>
      </c>
      <c r="L15" s="402"/>
      <c r="M15" s="402"/>
      <c r="N15" s="9"/>
      <c r="O15" s="9"/>
      <c r="P15" s="9"/>
      <c r="Q15" s="9"/>
      <c r="R15" s="9"/>
      <c r="S15" s="9"/>
      <c r="T15" s="9"/>
      <c r="U15" s="9"/>
      <c r="V15" s="9"/>
      <c r="W15" s="9"/>
      <c r="X15" s="9"/>
      <c r="Y15" s="9"/>
      <c r="Z15" s="9"/>
      <c r="AA15" s="9"/>
      <c r="AB15" s="9"/>
    </row>
    <row r="16" spans="8:28" s="2" customFormat="1" ht="27.75" customHeight="1" x14ac:dyDescent="0.4">
      <c r="H16" s="9"/>
      <c r="I16" s="442" t="s">
        <v>29</v>
      </c>
      <c r="J16" s="442"/>
      <c r="K16" s="402"/>
      <c r="L16" s="402"/>
      <c r="M16" s="402"/>
      <c r="N16" s="9"/>
      <c r="O16" s="9"/>
      <c r="P16" s="9"/>
      <c r="Q16" s="9"/>
      <c r="R16" s="9"/>
      <c r="S16" s="9"/>
      <c r="T16" s="9"/>
      <c r="U16" s="9"/>
      <c r="V16" s="9"/>
      <c r="W16" s="9"/>
      <c r="X16" s="9"/>
      <c r="Y16" s="9"/>
      <c r="Z16" s="9"/>
      <c r="AA16" s="9"/>
      <c r="AB16" s="9"/>
    </row>
    <row r="17" spans="1:44" s="2" customFormat="1" ht="27.75" customHeight="1" x14ac:dyDescent="0.4">
      <c r="H17" s="9"/>
      <c r="I17" s="442" t="s">
        <v>30</v>
      </c>
      <c r="J17" s="442"/>
      <c r="K17" s="402"/>
      <c r="L17" s="402"/>
      <c r="M17" s="402"/>
      <c r="N17" s="9"/>
      <c r="O17" s="9"/>
      <c r="P17" s="9"/>
      <c r="Q17" s="9"/>
      <c r="R17" s="9"/>
      <c r="S17" s="9"/>
      <c r="T17" s="9"/>
      <c r="U17" s="9"/>
      <c r="V17" s="9"/>
      <c r="W17" s="9"/>
      <c r="X17" s="9"/>
      <c r="Y17" s="9"/>
      <c r="Z17" s="9"/>
      <c r="AA17" s="9"/>
      <c r="AB17" s="9"/>
    </row>
    <row r="18" spans="1:44" s="2" customFormat="1" ht="27.75" customHeight="1" x14ac:dyDescent="0.4">
      <c r="H18" s="9"/>
      <c r="I18" s="442" t="s">
        <v>31</v>
      </c>
      <c r="J18" s="442"/>
      <c r="K18" s="402"/>
      <c r="L18" s="402"/>
      <c r="M18" s="402"/>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410" t="s">
        <v>32</v>
      </c>
      <c r="J20" s="410"/>
      <c r="K20" s="410"/>
      <c r="L20" s="410"/>
      <c r="M20" s="410"/>
      <c r="N20" s="417" t="s">
        <v>33</v>
      </c>
      <c r="O20" s="418"/>
      <c r="P20" s="418"/>
      <c r="Q20" s="418"/>
      <c r="R20" s="418"/>
      <c r="S20" s="418"/>
      <c r="T20" s="418"/>
      <c r="U20" s="418"/>
      <c r="V20" s="418"/>
      <c r="W20" s="418"/>
      <c r="X20" s="418"/>
      <c r="Y20" s="418"/>
      <c r="Z20" s="418"/>
      <c r="AA20" s="419"/>
    </row>
    <row r="21" spans="1:44" s="2" customFormat="1" ht="29.25" customHeight="1" x14ac:dyDescent="0.4">
      <c r="H21" s="9"/>
      <c r="I21" s="410" t="s">
        <v>34</v>
      </c>
      <c r="J21" s="410"/>
      <c r="K21" s="410"/>
      <c r="L21" s="410" t="s">
        <v>35</v>
      </c>
      <c r="M21" s="410"/>
      <c r="N21" s="403" t="s">
        <v>36</v>
      </c>
      <c r="O21" s="408" t="s">
        <v>37</v>
      </c>
      <c r="P21" s="410" t="s">
        <v>38</v>
      </c>
      <c r="Q21" s="410"/>
      <c r="R21" s="410"/>
      <c r="S21" s="410"/>
      <c r="T21" s="410"/>
      <c r="U21" s="410"/>
      <c r="V21" s="410"/>
      <c r="W21" s="410"/>
      <c r="X21" s="411" t="s">
        <v>39</v>
      </c>
      <c r="Y21" s="413" t="s">
        <v>40</v>
      </c>
      <c r="Z21" s="413"/>
      <c r="AA21" s="413"/>
      <c r="AC21" s="16" t="s">
        <v>41</v>
      </c>
      <c r="AD21" s="17"/>
      <c r="AE21" s="17"/>
      <c r="AF21" s="17"/>
      <c r="AG21" s="17"/>
      <c r="AH21" s="17"/>
      <c r="AJ21" s="16"/>
    </row>
    <row r="22" spans="1:44" s="2" customFormat="1" ht="29.25" customHeight="1" x14ac:dyDescent="0.4">
      <c r="A22" s="2" t="s">
        <v>42</v>
      </c>
      <c r="B22" s="2" t="s">
        <v>43</v>
      </c>
      <c r="C22" s="2" t="s">
        <v>44</v>
      </c>
      <c r="D22" s="2" t="s">
        <v>45</v>
      </c>
      <c r="E22" s="2" t="s">
        <v>46</v>
      </c>
      <c r="F22" s="2" t="s">
        <v>47</v>
      </c>
      <c r="H22" s="9"/>
      <c r="I22" s="410"/>
      <c r="J22" s="410"/>
      <c r="K22" s="410"/>
      <c r="L22" s="410"/>
      <c r="M22" s="410"/>
      <c r="N22" s="403"/>
      <c r="O22" s="409"/>
      <c r="P22" s="410"/>
      <c r="Q22" s="410"/>
      <c r="R22" s="410"/>
      <c r="S22" s="410"/>
      <c r="T22" s="410"/>
      <c r="U22" s="410"/>
      <c r="V22" s="410"/>
      <c r="W22" s="410"/>
      <c r="X22" s="412"/>
      <c r="Y22" s="5" t="s">
        <v>48</v>
      </c>
      <c r="Z22" s="5" t="s">
        <v>49</v>
      </c>
      <c r="AA22" s="5" t="s">
        <v>50</v>
      </c>
      <c r="AC22" s="2" t="s">
        <v>42</v>
      </c>
      <c r="AD22" s="2" t="s">
        <v>43</v>
      </c>
      <c r="AE22" s="2" t="s">
        <v>44</v>
      </c>
      <c r="AF22" s="2" t="s">
        <v>45</v>
      </c>
      <c r="AG22" s="2" t="s">
        <v>46</v>
      </c>
      <c r="AH22" s="2" t="s">
        <v>47</v>
      </c>
      <c r="AJ22" s="16"/>
      <c r="AK22" s="16"/>
    </row>
    <row r="23" spans="1:44" s="2" customFormat="1" ht="29.25" customHeight="1" x14ac:dyDescent="0.4">
      <c r="A23" s="2">
        <v>1</v>
      </c>
      <c r="B23" s="2">
        <v>1</v>
      </c>
      <c r="C23" s="2">
        <v>1</v>
      </c>
      <c r="D23" s="2">
        <v>1</v>
      </c>
      <c r="E23" s="2">
        <v>1</v>
      </c>
      <c r="F23" s="2">
        <v>1</v>
      </c>
      <c r="G23" s="2" cm="1">
        <f t="array" ref="G23">INDEX(A23:F23,1,VLOOKUP($I$3,$J$522:$L$527,$L$521,))</f>
        <v>1</v>
      </c>
      <c r="H23" s="9"/>
      <c r="I23" s="380" t="s">
        <v>51</v>
      </c>
      <c r="J23" s="382" t="s">
        <v>52</v>
      </c>
      <c r="K23" s="18" t="s">
        <v>53</v>
      </c>
      <c r="L23" s="377"/>
      <c r="M23" s="378"/>
      <c r="N23" s="19"/>
      <c r="O23" s="20"/>
      <c r="P23" s="21" t="s">
        <v>54</v>
      </c>
      <c r="Q23" s="22"/>
      <c r="R23" s="23"/>
      <c r="S23" s="24"/>
      <c r="T23" s="24"/>
      <c r="U23" s="24"/>
      <c r="V23" s="24"/>
      <c r="W23" s="25"/>
      <c r="X23" s="26"/>
      <c r="Y23" s="400" t="s">
        <v>55</v>
      </c>
      <c r="Z23" s="27" t="str" cm="1">
        <f t="array" ref="Z23">INDEX($AC23:$AH23,1,VLOOKUP($I$3,$J$522:$L$527,3,))</f>
        <v>-</v>
      </c>
      <c r="AA23" s="28" t="str">
        <f>IFERROR(IF(OR(COUNTIF($X23:$X47,"不適")&gt;0,SUM($N26:$N34)=0),"",IF($N44=1,0,IF(Q43="",ROUNDDOWN($Z23*(IF($V43="評定点×b",$L43*$V34,$V43)-70)/20*$R34,3),ROUNDDOWN($Z23*(IF($V43="評定点×b",$Q43*$V34,$V43)-70)/20*$R34,3)))),"-")</f>
        <v/>
      </c>
      <c r="AC23" s="29"/>
      <c r="AD23" s="29" t="s">
        <v>56</v>
      </c>
      <c r="AE23" s="29">
        <v>6</v>
      </c>
      <c r="AF23" s="29">
        <v>4</v>
      </c>
      <c r="AG23" s="29">
        <v>4</v>
      </c>
      <c r="AH23" s="29" t="s">
        <v>56</v>
      </c>
      <c r="AJ23" s="16"/>
    </row>
    <row r="24" spans="1:44" s="2" customFormat="1" ht="29.25" customHeight="1" x14ac:dyDescent="0.4">
      <c r="A24" s="2">
        <v>1</v>
      </c>
      <c r="B24" s="2">
        <v>1</v>
      </c>
      <c r="C24" s="2">
        <v>1</v>
      </c>
      <c r="D24" s="2">
        <v>1</v>
      </c>
      <c r="E24" s="2">
        <v>1</v>
      </c>
      <c r="F24" s="2">
        <v>1</v>
      </c>
      <c r="G24" s="2" cm="1">
        <f t="array" ref="G24">INDEX(A24:F24,1,VLOOKUP($I$3,$J$522:$L$527,$L$521,))</f>
        <v>1</v>
      </c>
      <c r="H24" s="9"/>
      <c r="I24" s="381"/>
      <c r="J24" s="383"/>
      <c r="K24" s="30" t="s">
        <v>57</v>
      </c>
      <c r="L24" s="377"/>
      <c r="M24" s="378"/>
      <c r="N24" s="19"/>
      <c r="O24" s="20"/>
      <c r="P24" s="31"/>
      <c r="Q24" s="32" t="str">
        <f>IF(Q25=1,0,"")</f>
        <v/>
      </c>
      <c r="R24" s="23"/>
      <c r="S24" s="32" t="str">
        <f>IF(S25=1,$AM24,"")</f>
        <v/>
      </c>
      <c r="T24" s="24"/>
      <c r="U24" s="32" t="str">
        <f>IF(U25=1,$AO24,"")</f>
        <v/>
      </c>
      <c r="V24" s="24"/>
      <c r="W24" s="32" t="str">
        <f>IF(W25=1,$AQ24,"")</f>
        <v/>
      </c>
      <c r="X24" s="26"/>
      <c r="Y24" s="387"/>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INDEX(A25:F25,1,VLOOKUP($I$3,$J$522:$L$527,$L$521,))</f>
        <v>1</v>
      </c>
      <c r="H25" s="9"/>
      <c r="I25" s="381"/>
      <c r="J25" s="383"/>
      <c r="K25" s="30" t="s">
        <v>58</v>
      </c>
      <c r="L25" s="369"/>
      <c r="M25" s="370"/>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87"/>
      <c r="Z25" s="33"/>
      <c r="AA25" s="33"/>
      <c r="AC25" s="33"/>
      <c r="AD25" s="33"/>
      <c r="AE25" s="33"/>
      <c r="AF25" s="33"/>
      <c r="AG25" s="33"/>
      <c r="AH25" s="33"/>
      <c r="AJ25" s="16" t="s">
        <v>59</v>
      </c>
      <c r="AK25" s="29">
        <v>16</v>
      </c>
      <c r="AL25" s="16" t="s">
        <v>60</v>
      </c>
      <c r="AM25" s="29">
        <v>11</v>
      </c>
      <c r="AN25" s="2" t="s">
        <v>60</v>
      </c>
      <c r="AO25" s="29">
        <v>6</v>
      </c>
      <c r="AP25" s="2" t="s">
        <v>60</v>
      </c>
      <c r="AQ25" s="29">
        <v>4</v>
      </c>
      <c r="AR25" s="2" t="s">
        <v>60</v>
      </c>
    </row>
    <row r="26" spans="1:44" s="2" customFormat="1" ht="29.25" customHeight="1" x14ac:dyDescent="0.4">
      <c r="A26" s="2">
        <v>1</v>
      </c>
      <c r="B26" s="2">
        <v>1</v>
      </c>
      <c r="C26" s="2">
        <v>1</v>
      </c>
      <c r="D26" s="2">
        <v>1</v>
      </c>
      <c r="E26" s="2">
        <v>1</v>
      </c>
      <c r="F26" s="2">
        <v>1</v>
      </c>
      <c r="G26" s="2" cm="1">
        <f t="array" ref="G26">INDEX(A26:F26,1,VLOOKUP($I$3,$J$522:$L$527,$L$521,))</f>
        <v>1</v>
      </c>
      <c r="H26" s="9"/>
      <c r="I26" s="381"/>
      <c r="J26" s="383"/>
      <c r="K26" s="372" t="s">
        <v>61</v>
      </c>
      <c r="L26" s="41"/>
      <c r="M26" s="42" t="s">
        <v>62</v>
      </c>
      <c r="N26" s="43"/>
      <c r="O26" s="44"/>
      <c r="P26" s="31"/>
      <c r="Q26" s="24"/>
      <c r="R26" s="45" t="str">
        <f>IF($N26="","",$AK26)</f>
        <v/>
      </c>
      <c r="S26" s="24"/>
      <c r="T26" s="24"/>
      <c r="U26" s="24"/>
      <c r="V26" s="46" t="str">
        <f>IF($N26="","",$AP$26)</f>
        <v/>
      </c>
      <c r="W26" s="24"/>
      <c r="X26" s="26"/>
      <c r="Y26" s="387"/>
      <c r="Z26" s="33"/>
      <c r="AA26" s="33"/>
      <c r="AC26" s="33"/>
      <c r="AD26" s="33"/>
      <c r="AE26" s="33"/>
      <c r="AF26" s="33"/>
      <c r="AG26" s="33"/>
      <c r="AH26" s="33"/>
      <c r="AJ26" s="16" t="s">
        <v>63</v>
      </c>
      <c r="AK26" s="47">
        <v>1</v>
      </c>
      <c r="AN26" s="16" t="s">
        <v>64</v>
      </c>
      <c r="AP26" s="48">
        <v>1</v>
      </c>
    </row>
    <row r="27" spans="1:44" s="2" customFormat="1" ht="29.25" customHeight="1" x14ac:dyDescent="0.4">
      <c r="A27" s="2">
        <v>1</v>
      </c>
      <c r="B27" s="2">
        <v>1</v>
      </c>
      <c r="C27" s="2">
        <v>1</v>
      </c>
      <c r="D27" s="2">
        <v>1</v>
      </c>
      <c r="E27" s="2">
        <v>1</v>
      </c>
      <c r="F27" s="2">
        <v>1</v>
      </c>
      <c r="G27" s="2" cm="1">
        <f t="array" ref="G27">INDEX(A27:F27,1,VLOOKUP($I$3,$J$522:$L$527,$L$521,))</f>
        <v>1</v>
      </c>
      <c r="H27" s="9"/>
      <c r="I27" s="381"/>
      <c r="J27" s="383"/>
      <c r="K27" s="373"/>
      <c r="L27" s="388"/>
      <c r="M27" s="391" t="s">
        <v>65</v>
      </c>
      <c r="N27" s="394"/>
      <c r="O27" s="397"/>
      <c r="P27" s="31"/>
      <c r="Q27" s="24"/>
      <c r="R27" s="45" t="str">
        <f>IF($N27="","",$AK27)</f>
        <v/>
      </c>
      <c r="S27" s="24"/>
      <c r="T27" s="49">
        <f>AN27</f>
        <v>43281</v>
      </c>
      <c r="U27" s="38" t="str">
        <f>IF($N27="","",IF($L25&lt;=$T27,1,"-"))</f>
        <v/>
      </c>
      <c r="V27" s="46" t="str">
        <f>IF($U27=1,$AP27,"")</f>
        <v/>
      </c>
      <c r="W27" s="24"/>
      <c r="X27" s="26"/>
      <c r="Y27" s="387"/>
      <c r="Z27" s="33"/>
      <c r="AA27" s="33"/>
      <c r="AC27" s="33"/>
      <c r="AD27" s="33"/>
      <c r="AE27" s="33"/>
      <c r="AF27" s="33"/>
      <c r="AG27" s="33"/>
      <c r="AH27" s="33"/>
      <c r="AJ27" s="16" t="s">
        <v>66</v>
      </c>
      <c r="AK27" s="47">
        <v>1</v>
      </c>
      <c r="AN27" s="50">
        <v>43281</v>
      </c>
      <c r="AO27" s="33" t="s">
        <v>67</v>
      </c>
      <c r="AP27" s="51">
        <v>0.95399999999999996</v>
      </c>
    </row>
    <row r="28" spans="1:44" s="2" customFormat="1" ht="29.25" customHeight="1" x14ac:dyDescent="0.4">
      <c r="A28" s="2">
        <v>1</v>
      </c>
      <c r="B28" s="2">
        <v>1</v>
      </c>
      <c r="C28" s="2">
        <v>1</v>
      </c>
      <c r="D28" s="2">
        <v>1</v>
      </c>
      <c r="E28" s="2">
        <v>1</v>
      </c>
      <c r="F28" s="2">
        <v>1</v>
      </c>
      <c r="G28" s="2" cm="1">
        <f t="array" ref="G28">INDEX(A28:F28,1,VLOOKUP($I$3,$J$522:$L$527,$L$521,))</f>
        <v>1</v>
      </c>
      <c r="H28" s="9"/>
      <c r="I28" s="381"/>
      <c r="J28" s="383"/>
      <c r="K28" s="373"/>
      <c r="L28" s="389"/>
      <c r="M28" s="392"/>
      <c r="N28" s="395"/>
      <c r="O28" s="398"/>
      <c r="P28" s="31"/>
      <c r="Q28" s="24"/>
      <c r="R28" s="52"/>
      <c r="S28" s="24"/>
      <c r="T28" s="49">
        <f>AN28</f>
        <v>45382</v>
      </c>
      <c r="U28" s="38" t="str">
        <f>IF($N27="","",IF(AND($L25&gt;T27,$L25&lt;=$T28),1,"-"))</f>
        <v/>
      </c>
      <c r="V28" s="46" t="str">
        <f>IF($U28=1,$AP28,"")</f>
        <v/>
      </c>
      <c r="W28" s="24"/>
      <c r="X28" s="26"/>
      <c r="Y28" s="387"/>
      <c r="Z28" s="33"/>
      <c r="AA28" s="33"/>
      <c r="AC28" s="33"/>
      <c r="AD28" s="33"/>
      <c r="AE28" s="33"/>
      <c r="AF28" s="33"/>
      <c r="AG28" s="33"/>
      <c r="AH28" s="33"/>
      <c r="AJ28" s="16"/>
      <c r="AN28" s="50">
        <v>45382</v>
      </c>
      <c r="AO28" s="33" t="s">
        <v>67</v>
      </c>
      <c r="AP28" s="51">
        <v>0.93600000000000005</v>
      </c>
    </row>
    <row r="29" spans="1:44" s="2" customFormat="1" ht="29.25" customHeight="1" x14ac:dyDescent="0.4">
      <c r="A29" s="2">
        <v>1</v>
      </c>
      <c r="B29" s="2">
        <v>1</v>
      </c>
      <c r="C29" s="2">
        <v>1</v>
      </c>
      <c r="D29" s="2">
        <v>1</v>
      </c>
      <c r="E29" s="2">
        <v>1</v>
      </c>
      <c r="F29" s="2">
        <v>1</v>
      </c>
      <c r="G29" s="2" cm="1">
        <f t="array" ref="G29">INDEX(A29:F29,1,VLOOKUP($I$3,$J$522:$L$527,$L$521,))</f>
        <v>1</v>
      </c>
      <c r="H29" s="9"/>
      <c r="I29" s="381"/>
      <c r="J29" s="383"/>
      <c r="K29" s="373"/>
      <c r="L29" s="390"/>
      <c r="M29" s="393"/>
      <c r="N29" s="396"/>
      <c r="O29" s="399"/>
      <c r="P29" s="31"/>
      <c r="Q29" s="24"/>
      <c r="R29" s="52"/>
      <c r="S29" s="24"/>
      <c r="T29" s="37">
        <f>AN29</f>
        <v>45383</v>
      </c>
      <c r="U29" s="38" t="str">
        <f>IF($N27="","",IF($L25&gt;=$T29,1,"-"))</f>
        <v/>
      </c>
      <c r="V29" s="46" t="str">
        <f>IF($U29=1,$AP29,"")</f>
        <v/>
      </c>
      <c r="W29" s="24"/>
      <c r="X29" s="26"/>
      <c r="Y29" s="387"/>
      <c r="Z29" s="33"/>
      <c r="AA29" s="33"/>
      <c r="AC29" s="33"/>
      <c r="AD29" s="33"/>
      <c r="AE29" s="33"/>
      <c r="AF29" s="33"/>
      <c r="AG29" s="33"/>
      <c r="AH29" s="33"/>
      <c r="AN29" s="50">
        <v>45383</v>
      </c>
      <c r="AO29" s="33" t="s">
        <v>68</v>
      </c>
      <c r="AP29" s="51">
        <v>0.95399999999999996</v>
      </c>
    </row>
    <row r="30" spans="1:44" s="2" customFormat="1" ht="29.25" customHeight="1" x14ac:dyDescent="0.4">
      <c r="A30" s="2">
        <v>1</v>
      </c>
      <c r="B30" s="2">
        <v>1</v>
      </c>
      <c r="C30" s="2">
        <v>1</v>
      </c>
      <c r="D30" s="2">
        <v>1</v>
      </c>
      <c r="E30" s="2">
        <v>1</v>
      </c>
      <c r="F30" s="2">
        <v>1</v>
      </c>
      <c r="G30" s="2" cm="1">
        <f t="array" ref="G30">INDEX(A30:F30,1,VLOOKUP($I$3,$J$522:$L$527,$L$521,))</f>
        <v>1</v>
      </c>
      <c r="H30" s="9"/>
      <c r="I30" s="381"/>
      <c r="J30" s="383"/>
      <c r="K30" s="373"/>
      <c r="L30" s="41"/>
      <c r="M30" s="42" t="s">
        <v>69</v>
      </c>
      <c r="N30" s="43"/>
      <c r="O30" s="44"/>
      <c r="P30" s="31"/>
      <c r="Q30" s="24"/>
      <c r="R30" s="45" t="str">
        <f>IF($N30="","",$AK30)</f>
        <v/>
      </c>
      <c r="S30" s="24"/>
      <c r="T30" s="24"/>
      <c r="U30" s="24"/>
      <c r="V30" s="46" t="str">
        <f>IF($N30="","",$AP$26)</f>
        <v/>
      </c>
      <c r="W30" s="24"/>
      <c r="X30" s="26"/>
      <c r="Y30" s="387"/>
      <c r="Z30" s="33"/>
      <c r="AA30" s="33"/>
      <c r="AC30" s="33"/>
      <c r="AD30" s="33"/>
      <c r="AE30" s="33"/>
      <c r="AF30" s="33"/>
      <c r="AG30" s="33"/>
      <c r="AH30" s="33"/>
      <c r="AJ30" s="16" t="s">
        <v>70</v>
      </c>
      <c r="AK30" s="47">
        <v>1</v>
      </c>
    </row>
    <row r="31" spans="1:44" s="2" customFormat="1" ht="29.25" customHeight="1" x14ac:dyDescent="0.4">
      <c r="A31" s="2">
        <v>1</v>
      </c>
      <c r="B31" s="2">
        <v>1</v>
      </c>
      <c r="C31" s="2">
        <v>1</v>
      </c>
      <c r="D31" s="2">
        <v>1</v>
      </c>
      <c r="E31" s="2">
        <v>1</v>
      </c>
      <c r="F31" s="2">
        <v>1</v>
      </c>
      <c r="G31" s="2" cm="1">
        <f t="array" ref="G31">INDEX(A31:F31,1,VLOOKUP($I$3,$J$522:$L$527,$L$521,))</f>
        <v>1</v>
      </c>
      <c r="H31" s="9"/>
      <c r="I31" s="381"/>
      <c r="J31" s="383"/>
      <c r="K31" s="373"/>
      <c r="L31" s="41"/>
      <c r="M31" s="42" t="s">
        <v>71</v>
      </c>
      <c r="N31" s="43"/>
      <c r="O31" s="44"/>
      <c r="P31" s="53" t="str">
        <f>IF($I$3=$J$526,"当該地域機関"&amp;CHAR(10)&amp;"※該当すれば「1」を記入","")</f>
        <v/>
      </c>
      <c r="Q31" s="29"/>
      <c r="R31" s="45" t="str">
        <f>IF($N31="","",IF($Q31=1,$AK$32,$AK$31))</f>
        <v/>
      </c>
      <c r="S31" s="24"/>
      <c r="T31" s="24"/>
      <c r="U31" s="24"/>
      <c r="V31" s="46" t="str">
        <f>IF($N31="","",$AP$26)</f>
        <v/>
      </c>
      <c r="W31" s="24"/>
      <c r="X31" s="26"/>
      <c r="Y31" s="387"/>
      <c r="Z31" s="33"/>
      <c r="AA31" s="33"/>
      <c r="AC31" s="33"/>
      <c r="AD31" s="33"/>
      <c r="AE31" s="33"/>
      <c r="AF31" s="33"/>
      <c r="AG31" s="33"/>
      <c r="AH31" s="33"/>
      <c r="AJ31" s="16" t="s">
        <v>72</v>
      </c>
      <c r="AK31" s="47">
        <v>0.5</v>
      </c>
      <c r="AM31" s="16"/>
    </row>
    <row r="32" spans="1:44" s="2" customFormat="1" ht="29.25" customHeight="1" x14ac:dyDescent="0.4">
      <c r="A32" s="2">
        <v>1</v>
      </c>
      <c r="B32" s="2">
        <v>1</v>
      </c>
      <c r="C32" s="2">
        <v>1</v>
      </c>
      <c r="D32" s="2">
        <v>1</v>
      </c>
      <c r="E32" s="2">
        <v>1</v>
      </c>
      <c r="F32" s="2">
        <v>1</v>
      </c>
      <c r="G32" s="2" cm="1">
        <f t="array" ref="G32">INDEX(A32:F32,1,VLOOKUP($I$3,$J$522:$L$527,$L$521,))</f>
        <v>1</v>
      </c>
      <c r="H32" s="9"/>
      <c r="I32" s="381"/>
      <c r="J32" s="383"/>
      <c r="K32" s="373"/>
      <c r="L32" s="377"/>
      <c r="M32" s="378"/>
      <c r="N32" s="54"/>
      <c r="O32" s="20"/>
      <c r="P32" s="55"/>
      <c r="Q32" s="24"/>
      <c r="R32" s="56"/>
      <c r="S32" s="24"/>
      <c r="T32" s="24"/>
      <c r="U32" s="24"/>
      <c r="V32" s="57"/>
      <c r="W32" s="24"/>
      <c r="X32" s="26"/>
      <c r="Y32" s="387"/>
      <c r="Z32" s="33"/>
      <c r="AA32" s="33"/>
      <c r="AC32" s="33"/>
      <c r="AD32" s="33"/>
      <c r="AE32" s="33"/>
      <c r="AF32" s="33"/>
      <c r="AG32" s="33"/>
      <c r="AH32" s="33"/>
      <c r="AJ32" s="16" t="s">
        <v>73</v>
      </c>
      <c r="AK32" s="47">
        <v>1</v>
      </c>
    </row>
    <row r="33" spans="1:39" s="2" customFormat="1" ht="29.25" customHeight="1" x14ac:dyDescent="0.4">
      <c r="A33" s="2">
        <v>1</v>
      </c>
      <c r="B33" s="2">
        <v>1</v>
      </c>
      <c r="C33" s="2">
        <v>1</v>
      </c>
      <c r="D33" s="2">
        <v>1</v>
      </c>
      <c r="E33" s="2">
        <v>1</v>
      </c>
      <c r="F33" s="2">
        <v>1</v>
      </c>
      <c r="G33" s="2" cm="1">
        <f t="array" ref="G33">INDEX(A33:F33,1,VLOOKUP($I$3,$J$522:$L$527,$L$521,))</f>
        <v>1</v>
      </c>
      <c r="H33" s="9"/>
      <c r="I33" s="381"/>
      <c r="J33" s="383"/>
      <c r="K33" s="373"/>
      <c r="L33" s="41"/>
      <c r="M33" s="58" t="s">
        <v>74</v>
      </c>
      <c r="N33" s="43"/>
      <c r="O33" s="44"/>
      <c r="P33" s="55"/>
      <c r="Q33" s="24"/>
      <c r="R33" s="45" t="str">
        <f>IF($N33="","",$AK33)</f>
        <v/>
      </c>
      <c r="S33" s="24"/>
      <c r="T33" s="24"/>
      <c r="U33" s="24"/>
      <c r="V33" s="46" t="str">
        <f>IF($N33="","",$AP$26)</f>
        <v/>
      </c>
      <c r="W33" s="24"/>
      <c r="X33" s="26"/>
      <c r="Y33" s="387"/>
      <c r="Z33" s="33"/>
      <c r="AA33" s="33"/>
      <c r="AC33" s="33"/>
      <c r="AD33" s="33"/>
      <c r="AE33" s="33"/>
      <c r="AF33" s="33"/>
      <c r="AG33" s="33"/>
      <c r="AH33" s="33"/>
      <c r="AJ33" s="2" t="s">
        <v>75</v>
      </c>
      <c r="AK33" s="59">
        <v>0</v>
      </c>
    </row>
    <row r="34" spans="1:39" s="2" customFormat="1" ht="29.25" customHeight="1" x14ac:dyDescent="0.4">
      <c r="A34" s="2">
        <v>1</v>
      </c>
      <c r="B34" s="2">
        <v>1</v>
      </c>
      <c r="C34" s="2">
        <v>1</v>
      </c>
      <c r="D34" s="2">
        <v>1</v>
      </c>
      <c r="E34" s="2">
        <v>1</v>
      </c>
      <c r="F34" s="2">
        <v>1</v>
      </c>
      <c r="G34" s="2" cm="1">
        <f t="array" ref="G34">INDEX(A34:F34,1,VLOOKUP($I$3,$J$522:$L$527,$L$521,))</f>
        <v>1</v>
      </c>
      <c r="H34" s="9"/>
      <c r="I34" s="381"/>
      <c r="J34" s="383"/>
      <c r="K34" s="374"/>
      <c r="L34" s="377"/>
      <c r="M34" s="378"/>
      <c r="N34" s="43"/>
      <c r="O34" s="20"/>
      <c r="P34" s="55" t="s">
        <v>76</v>
      </c>
      <c r="Q34" s="22" t="s">
        <v>77</v>
      </c>
      <c r="R34" s="60" t="str">
        <f>IF(N25="","",ROUNDDOWN(SUM(Q24:W24)*SUM(R26:R33),2))</f>
        <v/>
      </c>
      <c r="S34" s="24"/>
      <c r="T34" s="61" t="s">
        <v>78</v>
      </c>
      <c r="U34" s="24" t="s">
        <v>79</v>
      </c>
      <c r="V34" s="62" t="str">
        <f>IF(SUM($N26:$N34)=0,"",SUM($V26:$V33))</f>
        <v/>
      </c>
      <c r="W34" s="24"/>
      <c r="X34" s="26"/>
      <c r="Y34" s="387"/>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INDEX(A35:F35,1,VLOOKUP($I$3,$J$522:$L$527,$L$521,))</f>
        <v>1</v>
      </c>
      <c r="H35" s="9"/>
      <c r="I35" s="381"/>
      <c r="J35" s="383"/>
      <c r="K35" s="372" t="s">
        <v>80</v>
      </c>
      <c r="L35" s="41"/>
      <c r="M35" s="42" t="s">
        <v>81</v>
      </c>
      <c r="N35" s="43"/>
      <c r="O35" s="44"/>
      <c r="P35" s="31"/>
      <c r="Q35" s="22"/>
      <c r="R35" s="23"/>
      <c r="S35" s="24"/>
      <c r="T35" s="24"/>
      <c r="U35" s="24"/>
      <c r="V35" s="24"/>
      <c r="W35" s="25"/>
      <c r="X35" s="26"/>
      <c r="Y35" s="387"/>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INDEX(A36:F36,1,VLOOKUP($I$3,$J$522:$L$527,$L$521,))</f>
        <v>1</v>
      </c>
      <c r="H36" s="9"/>
      <c r="I36" s="381"/>
      <c r="J36" s="383"/>
      <c r="K36" s="373"/>
      <c r="L36" s="74"/>
      <c r="M36" s="75" t="s">
        <v>82</v>
      </c>
      <c r="N36" s="43"/>
      <c r="O36" s="44"/>
      <c r="P36" s="76"/>
      <c r="Q36" s="22"/>
      <c r="R36" s="23"/>
      <c r="S36" s="24"/>
      <c r="T36" s="24"/>
      <c r="U36" s="24"/>
      <c r="V36" s="24"/>
      <c r="W36" s="25"/>
      <c r="X36" s="26"/>
      <c r="Y36" s="387"/>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INDEX(A37:F37,1,VLOOKUP($I$3,$J$522:$L$527,$L$521,))</f>
        <v>1</v>
      </c>
      <c r="H37" s="9"/>
      <c r="I37" s="381"/>
      <c r="J37" s="383"/>
      <c r="K37" s="374"/>
      <c r="L37" s="371"/>
      <c r="M37" s="371"/>
      <c r="N37" s="43"/>
      <c r="O37" s="36"/>
      <c r="P37" s="77">
        <v>20</v>
      </c>
      <c r="Q37" s="39" t="str">
        <f>IF(SUM($N35:$N37)=0,"",IF($L37&gt;=$P37,1,"-"))</f>
        <v/>
      </c>
      <c r="R37" s="78"/>
      <c r="S37" s="24"/>
      <c r="T37" s="24"/>
      <c r="U37" s="24"/>
      <c r="V37" s="24"/>
      <c r="W37" s="24"/>
      <c r="X37" s="40" t="str">
        <f>IF($N37="","",IF($N37=1,IF($Q37=1,"適","不適"),"-"))</f>
        <v/>
      </c>
      <c r="Y37" s="387"/>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INDEX(A38:F38,1,VLOOKUP($I$3,$J$522:$L$527,$L$521,))</f>
        <v>1</v>
      </c>
      <c r="H38" s="9"/>
      <c r="I38" s="381"/>
      <c r="J38" s="383"/>
      <c r="K38" s="372" t="s">
        <v>83</v>
      </c>
      <c r="L38" s="375"/>
      <c r="M38" s="376"/>
      <c r="N38" s="19"/>
      <c r="O38" s="36"/>
      <c r="P38" s="79" t="s">
        <v>84</v>
      </c>
      <c r="Q38" s="80"/>
      <c r="R38" s="78"/>
      <c r="S38" s="24"/>
      <c r="T38" s="24"/>
      <c r="U38" s="24"/>
      <c r="V38" s="24"/>
      <c r="W38" s="24"/>
      <c r="X38" s="40" t="str">
        <f>IF($N38="","",IF($Q38=1,"適","不適"))</f>
        <v/>
      </c>
      <c r="Y38" s="387"/>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INDEX(A39:F39,1,VLOOKUP($I$3,$J$522:$L$527,$L$521,))</f>
        <v>1</v>
      </c>
      <c r="H39" s="9"/>
      <c r="I39" s="381"/>
      <c r="J39" s="383"/>
      <c r="K39" s="373"/>
      <c r="L39" s="377"/>
      <c r="M39" s="378"/>
      <c r="N39" s="19"/>
      <c r="O39" s="20"/>
      <c r="P39" s="76"/>
      <c r="Q39" s="81"/>
      <c r="R39" s="23"/>
      <c r="S39" s="24"/>
      <c r="T39" s="24"/>
      <c r="U39" s="24"/>
      <c r="V39" s="24"/>
      <c r="W39" s="24"/>
      <c r="X39" s="82"/>
      <c r="Y39" s="387"/>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INDEX(A40:F40,1,VLOOKUP($I$3,$J$522:$L$527,$L$521,))</f>
        <v>1</v>
      </c>
      <c r="H40" s="9"/>
      <c r="I40" s="381"/>
      <c r="J40" s="383"/>
      <c r="K40" s="374"/>
      <c r="L40" s="377"/>
      <c r="M40" s="378"/>
      <c r="N40" s="19"/>
      <c r="O40" s="20"/>
      <c r="P40" s="76"/>
      <c r="Q40" s="81"/>
      <c r="R40" s="23"/>
      <c r="S40" s="24"/>
      <c r="T40" s="24"/>
      <c r="U40" s="24"/>
      <c r="V40" s="24"/>
      <c r="W40" s="24"/>
      <c r="X40" s="82"/>
      <c r="Y40" s="387"/>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INDEX(A41:F41,1,VLOOKUP($I$3,$J$522:$L$527,$L$521,))</f>
        <v>1</v>
      </c>
      <c r="H41" s="9"/>
      <c r="I41" s="381"/>
      <c r="J41" s="383"/>
      <c r="K41" s="372" t="s">
        <v>85</v>
      </c>
      <c r="L41" s="83"/>
      <c r="M41" s="84" t="s">
        <v>86</v>
      </c>
      <c r="N41" s="19"/>
      <c r="O41" s="20"/>
      <c r="P41" s="76"/>
      <c r="Q41" s="81"/>
      <c r="R41" s="23"/>
      <c r="S41" s="24"/>
      <c r="T41" s="24"/>
      <c r="U41" s="24"/>
      <c r="V41" s="24"/>
      <c r="W41" s="24"/>
      <c r="X41" s="82"/>
      <c r="Y41" s="387"/>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INDEX(A42:F42,1,VLOOKUP($I$3,$J$522:$L$527,$L$521,))</f>
        <v>1</v>
      </c>
      <c r="H42" s="9"/>
      <c r="I42" s="381"/>
      <c r="J42" s="383"/>
      <c r="K42" s="374"/>
      <c r="L42" s="83"/>
      <c r="M42" s="84" t="s">
        <v>87</v>
      </c>
      <c r="N42" s="19"/>
      <c r="O42" s="20"/>
      <c r="P42" s="76"/>
      <c r="Q42" s="81"/>
      <c r="R42" s="23"/>
      <c r="S42" s="24"/>
      <c r="T42" s="24"/>
      <c r="U42" s="24"/>
      <c r="V42" s="24"/>
      <c r="W42" s="24"/>
      <c r="X42" s="82"/>
      <c r="Y42" s="387"/>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INDEX(A43:F43,1,VLOOKUP($I$3,$J$522:$L$527,$L$521,))</f>
        <v>1</v>
      </c>
      <c r="H43" s="9"/>
      <c r="I43" s="381"/>
      <c r="J43" s="383"/>
      <c r="K43" s="372" t="s">
        <v>88</v>
      </c>
      <c r="L43" s="41"/>
      <c r="M43" s="64" t="s">
        <v>89</v>
      </c>
      <c r="N43" s="43"/>
      <c r="O43" s="65"/>
      <c r="P43" s="66" t="s">
        <v>90</v>
      </c>
      <c r="Q43" s="67"/>
      <c r="R43" s="24" t="s">
        <v>89</v>
      </c>
      <c r="S43" s="24"/>
      <c r="T43" s="68" t="s">
        <v>91</v>
      </c>
      <c r="U43" s="24" t="s">
        <v>77</v>
      </c>
      <c r="V43" s="69" t="str">
        <f>IF($N43="","",IF($Q43="",IF($L43*$V$34&gt;$AK43,$AK43,IF($L43*$V$34&lt;$AM43,$AM43,"評定点×b")),IF($Q43*$V$34&gt;$AK43,$AK43,IF($Q43*$V$34&lt;$AM43,$AM43,"評定点×b"))))</f>
        <v/>
      </c>
      <c r="W43" s="25"/>
      <c r="X43" s="26"/>
      <c r="Y43" s="387"/>
      <c r="Z43" s="33"/>
      <c r="AA43" s="33"/>
      <c r="AC43" s="33"/>
      <c r="AD43" s="33"/>
      <c r="AE43" s="33"/>
      <c r="AF43" s="33"/>
      <c r="AG43" s="33"/>
      <c r="AH43" s="33"/>
      <c r="AJ43" s="2" t="s">
        <v>92</v>
      </c>
      <c r="AK43" s="29">
        <v>90</v>
      </c>
      <c r="AL43" s="2" t="s">
        <v>93</v>
      </c>
      <c r="AM43" s="29">
        <v>70</v>
      </c>
    </row>
    <row r="44" spans="1:39" s="2" customFormat="1" ht="34.5" customHeight="1" x14ac:dyDescent="0.4">
      <c r="A44" s="2">
        <v>1</v>
      </c>
      <c r="B44" s="2">
        <v>1</v>
      </c>
      <c r="C44" s="2">
        <v>1</v>
      </c>
      <c r="D44" s="2">
        <v>1</v>
      </c>
      <c r="E44" s="2">
        <v>1</v>
      </c>
      <c r="F44" s="2">
        <v>1</v>
      </c>
      <c r="G44" s="2" cm="1">
        <f t="array" ref="G44">INDEX(A44:F44,1,VLOOKUP($I$3,$J$522:$L$527,$L$521,))</f>
        <v>1</v>
      </c>
      <c r="H44" s="9"/>
      <c r="I44" s="381"/>
      <c r="J44" s="383"/>
      <c r="K44" s="374"/>
      <c r="L44" s="70"/>
      <c r="M44" s="71" t="s">
        <v>94</v>
      </c>
      <c r="N44" s="43"/>
      <c r="O44" s="65"/>
      <c r="P44" s="17"/>
      <c r="R44" s="72"/>
      <c r="S44" s="73"/>
      <c r="T44" s="73"/>
      <c r="U44" s="73"/>
      <c r="V44" s="73"/>
      <c r="W44" s="73"/>
      <c r="X44" s="26"/>
      <c r="Y44" s="387"/>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INDEX(A45:F45,1,VLOOKUP($I$3,$J$522:$L$527,$L$521,))</f>
        <v>1</v>
      </c>
      <c r="H45" s="9"/>
      <c r="I45" s="381"/>
      <c r="J45" s="383"/>
      <c r="K45" s="85" t="s">
        <v>95</v>
      </c>
      <c r="L45" s="83"/>
      <c r="M45" s="84" t="s">
        <v>96</v>
      </c>
      <c r="N45" s="19"/>
      <c r="O45" s="20"/>
      <c r="P45" s="76"/>
      <c r="Q45" s="81"/>
      <c r="R45" s="23"/>
      <c r="S45" s="24"/>
      <c r="T45" s="24"/>
      <c r="U45" s="24"/>
      <c r="V45" s="24"/>
      <c r="W45" s="24"/>
      <c r="X45" s="82"/>
      <c r="Y45" s="387"/>
      <c r="Z45" s="33"/>
      <c r="AA45" s="33"/>
      <c r="AC45" s="33"/>
      <c r="AD45" s="33"/>
      <c r="AE45" s="33"/>
      <c r="AF45" s="33"/>
      <c r="AG45" s="33"/>
      <c r="AH45" s="33"/>
    </row>
    <row r="46" spans="1:39" s="2" customFormat="1" ht="51.75" hidden="1" customHeight="1" x14ac:dyDescent="0.4">
      <c r="A46" s="2">
        <f t="shared" ref="A46:F47" si="0">IF(OR($V$3=$V$521,$V$3=$V$523,$V$3=$V$524),1,0)</f>
        <v>0</v>
      </c>
      <c r="B46" s="2">
        <f t="shared" si="0"/>
        <v>0</v>
      </c>
      <c r="C46" s="2">
        <f t="shared" si="0"/>
        <v>0</v>
      </c>
      <c r="D46" s="2">
        <f t="shared" si="0"/>
        <v>0</v>
      </c>
      <c r="E46" s="2">
        <f t="shared" si="0"/>
        <v>0</v>
      </c>
      <c r="F46" s="2">
        <f t="shared" si="0"/>
        <v>0</v>
      </c>
      <c r="G46" s="2" cm="1">
        <f t="array" ref="G46">INDEX(A46:F46,1,VLOOKUP($I$3,$J$522:$L$527,$L$521,))</f>
        <v>0</v>
      </c>
      <c r="H46" s="9"/>
      <c r="I46" s="381"/>
      <c r="J46" s="383"/>
      <c r="K46" s="30" t="s">
        <v>97</v>
      </c>
      <c r="L46" s="41"/>
      <c r="M46" s="274" t="s">
        <v>98</v>
      </c>
      <c r="N46" s="19"/>
      <c r="O46" s="20"/>
      <c r="P46" s="76" t="s">
        <v>99</v>
      </c>
      <c r="Q46" s="80"/>
      <c r="R46" s="23"/>
      <c r="S46" s="24"/>
      <c r="T46" s="24"/>
      <c r="U46" s="24"/>
      <c r="V46" s="24"/>
      <c r="W46" s="24"/>
      <c r="X46" s="40" t="str">
        <f>IF($N46="","",IF($Q46="","適","不適"))</f>
        <v/>
      </c>
      <c r="Y46" s="387"/>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INDEX(A47:F47,1,VLOOKUP($I$3,$J$522:$L$527,$L$521,))</f>
        <v>0</v>
      </c>
      <c r="H47" s="9"/>
      <c r="I47" s="381"/>
      <c r="J47" s="383"/>
      <c r="K47" s="295" t="s">
        <v>100</v>
      </c>
      <c r="L47" s="377"/>
      <c r="M47" s="379"/>
      <c r="N47" s="19"/>
      <c r="O47" s="20"/>
      <c r="P47" s="76"/>
      <c r="Q47" s="81"/>
      <c r="R47" s="23"/>
      <c r="S47" s="24"/>
      <c r="T47" s="24"/>
      <c r="U47" s="24"/>
      <c r="V47" s="24"/>
      <c r="W47" s="24"/>
      <c r="X47" s="82"/>
      <c r="Y47" s="387"/>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INDEX(A48:F48,1,VLOOKUP($I$3,$J$522:$L$527,$L$521,))</f>
        <v>1</v>
      </c>
      <c r="H48" s="9"/>
      <c r="I48" s="381"/>
      <c r="J48" s="286"/>
      <c r="K48" s="87"/>
      <c r="L48" s="88"/>
      <c r="M48" s="58"/>
      <c r="N48" s="288"/>
      <c r="O48" s="89"/>
      <c r="P48" s="90"/>
      <c r="Q48" s="81"/>
      <c r="R48" s="23"/>
      <c r="S48" s="24"/>
      <c r="T48" s="24"/>
      <c r="U48" s="24"/>
      <c r="V48" s="24"/>
      <c r="W48" s="24"/>
      <c r="X48" s="91"/>
      <c r="Y48" s="285"/>
      <c r="Z48" s="250"/>
      <c r="AA48" s="250"/>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INDEX(A49:F49,1,VLOOKUP($I$3,$J$522:$L$527,$L$521,))</f>
        <v>1</v>
      </c>
      <c r="H49" s="9"/>
      <c r="I49" s="381"/>
      <c r="J49" s="382" t="s">
        <v>101</v>
      </c>
      <c r="K49" s="30" t="s">
        <v>53</v>
      </c>
      <c r="L49" s="377"/>
      <c r="M49" s="378"/>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INDEX(A50:F50,1,VLOOKUP($I$3,$J$522:$L$527,$L$521,))</f>
        <v>1</v>
      </c>
      <c r="H50" s="9"/>
      <c r="I50" s="381"/>
      <c r="J50" s="383"/>
      <c r="K50" s="30" t="s">
        <v>57</v>
      </c>
      <c r="L50" s="377"/>
      <c r="M50" s="378"/>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INDEX(A51:F51,1,VLOOKUP($I$3,$J$522:$L$527,$L$521,))</f>
        <v>1</v>
      </c>
      <c r="H51" s="9"/>
      <c r="I51" s="381"/>
      <c r="J51" s="383"/>
      <c r="K51" s="30" t="s">
        <v>58</v>
      </c>
      <c r="L51" s="369"/>
      <c r="M51" s="370"/>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59</v>
      </c>
      <c r="AK51" s="2">
        <f>AK$25</f>
        <v>16</v>
      </c>
      <c r="AL51" s="16" t="s">
        <v>60</v>
      </c>
    </row>
    <row r="52" spans="1:38" s="2" customFormat="1" ht="29.25" customHeight="1" x14ac:dyDescent="0.4">
      <c r="A52" s="2">
        <v>1</v>
      </c>
      <c r="B52" s="2">
        <v>1</v>
      </c>
      <c r="C52" s="2">
        <v>1</v>
      </c>
      <c r="D52" s="2">
        <v>1</v>
      </c>
      <c r="E52" s="2">
        <v>1</v>
      </c>
      <c r="F52" s="2">
        <v>1</v>
      </c>
      <c r="G52" s="2" cm="1">
        <f t="array" ref="G52">INDEX(A52:F52,1,VLOOKUP($I$3,$J$522:$L$527,$L$521,))</f>
        <v>1</v>
      </c>
      <c r="H52" s="9"/>
      <c r="I52" s="381"/>
      <c r="J52" s="383"/>
      <c r="K52" s="372" t="s">
        <v>61</v>
      </c>
      <c r="L52" s="41"/>
      <c r="M52" s="42" t="s">
        <v>62</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INDEX(A53:F53,1,VLOOKUP($I$3,$J$522:$L$527,$L$521,))</f>
        <v>1</v>
      </c>
      <c r="H53" s="9"/>
      <c r="I53" s="381"/>
      <c r="J53" s="383"/>
      <c r="K53" s="373"/>
      <c r="L53" s="41"/>
      <c r="M53" s="42" t="s">
        <v>65</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INDEX(A54:F54,1,VLOOKUP($I$3,$J$522:$L$527,$L$521,))</f>
        <v>1</v>
      </c>
      <c r="H54" s="9"/>
      <c r="I54" s="381"/>
      <c r="J54" s="383"/>
      <c r="K54" s="373"/>
      <c r="L54" s="41"/>
      <c r="M54" s="42" t="s">
        <v>69</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INDEX(A55:F55,1,VLOOKUP($I$3,$J$522:$L$527,$L$521,))</f>
        <v>1</v>
      </c>
      <c r="H55" s="9"/>
      <c r="I55" s="381"/>
      <c r="J55" s="383"/>
      <c r="K55" s="373"/>
      <c r="L55" s="97"/>
      <c r="M55" s="75" t="s">
        <v>102</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INDEX(A56:F56,1,VLOOKUP($I$3,$J$522:$L$527,$L$521,))</f>
        <v>1</v>
      </c>
      <c r="H56" s="9"/>
      <c r="I56" s="381"/>
      <c r="J56" s="383"/>
      <c r="K56" s="373"/>
      <c r="L56" s="386"/>
      <c r="M56" s="386"/>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INDEX(A57:F57,1,VLOOKUP($I$3,$J$522:$L$527,$L$521,))</f>
        <v>1</v>
      </c>
      <c r="H57" s="9"/>
      <c r="I57" s="381"/>
      <c r="J57" s="383"/>
      <c r="K57" s="373"/>
      <c r="L57" s="41"/>
      <c r="M57" s="98" t="s">
        <v>74</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INDEX(A58:F58,1,VLOOKUP($I$3,$J$522:$L$527,$L$521,))</f>
        <v>1</v>
      </c>
      <c r="H58" s="9"/>
      <c r="I58" s="381"/>
      <c r="J58" s="383"/>
      <c r="K58" s="374"/>
      <c r="L58" s="377"/>
      <c r="M58" s="378"/>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INDEX(A59:F59,1,VLOOKUP($I$3,$J$522:$L$527,$L$521,))</f>
        <v>1</v>
      </c>
      <c r="H59" s="9"/>
      <c r="I59" s="381"/>
      <c r="J59" s="383"/>
      <c r="K59" s="372" t="s">
        <v>80</v>
      </c>
      <c r="L59" s="41"/>
      <c r="M59" s="42" t="s">
        <v>81</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INDEX(A60:F60,1,VLOOKUP($I$3,$J$522:$L$527,$L$521,))</f>
        <v>1</v>
      </c>
      <c r="H60" s="9"/>
      <c r="I60" s="381"/>
      <c r="J60" s="383"/>
      <c r="K60" s="373"/>
      <c r="L60" s="74"/>
      <c r="M60" s="75" t="s">
        <v>82</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INDEX(A61:F61,1,VLOOKUP($I$3,$J$522:$L$527,$L$521,))</f>
        <v>1</v>
      </c>
      <c r="H61" s="9"/>
      <c r="I61" s="381"/>
      <c r="J61" s="383"/>
      <c r="K61" s="374"/>
      <c r="L61" s="371"/>
      <c r="M61" s="371"/>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INDEX(A62:F62,1,VLOOKUP($I$3,$J$522:$L$527,$L$521,))</f>
        <v>1</v>
      </c>
      <c r="H62" s="9"/>
      <c r="I62" s="381"/>
      <c r="J62" s="383"/>
      <c r="K62" s="372" t="s">
        <v>83</v>
      </c>
      <c r="L62" s="375"/>
      <c r="M62" s="376"/>
      <c r="N62" s="19"/>
      <c r="O62" s="20"/>
      <c r="P62" s="76" t="s">
        <v>84</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INDEX(A63:F63,1,VLOOKUP($I$3,$J$522:$L$527,$L$521,))</f>
        <v>1</v>
      </c>
      <c r="H63" s="9"/>
      <c r="I63" s="381"/>
      <c r="J63" s="383"/>
      <c r="K63" s="373"/>
      <c r="L63" s="377"/>
      <c r="M63" s="378"/>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INDEX(A64:F64,1,VLOOKUP($I$3,$J$522:$L$527,$L$521,))</f>
        <v>1</v>
      </c>
      <c r="H64" s="9"/>
      <c r="I64" s="381"/>
      <c r="J64" s="383"/>
      <c r="K64" s="374"/>
      <c r="L64" s="377"/>
      <c r="M64" s="378"/>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INDEX(A65:F65,1,VLOOKUP($I$3,$J$522:$L$527,$L$521,))</f>
        <v>1</v>
      </c>
      <c r="H65" s="9"/>
      <c r="I65" s="381"/>
      <c r="J65" s="383"/>
      <c r="K65" s="372" t="s">
        <v>85</v>
      </c>
      <c r="L65" s="83"/>
      <c r="M65" s="84" t="s">
        <v>86</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INDEX(A66:F66,1,VLOOKUP($I$3,$J$522:$L$527,$L$521,))</f>
        <v>1</v>
      </c>
      <c r="H66" s="9"/>
      <c r="I66" s="381"/>
      <c r="J66" s="383"/>
      <c r="K66" s="374"/>
      <c r="L66" s="83"/>
      <c r="M66" s="84" t="s">
        <v>87</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INDEX(A67:F67,1,VLOOKUP($I$3,$J$522:$L$527,$L$521,))</f>
        <v>1</v>
      </c>
      <c r="H67" s="9"/>
      <c r="I67" s="381"/>
      <c r="J67" s="383"/>
      <c r="K67" s="372" t="s">
        <v>88</v>
      </c>
      <c r="L67" s="70"/>
      <c r="M67" s="64" t="s">
        <v>89</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INDEX(A68:F68,1,VLOOKUP($I$3,$J$522:$L$527,$L$521,))</f>
        <v>1</v>
      </c>
      <c r="H68" s="9"/>
      <c r="I68" s="381"/>
      <c r="J68" s="383"/>
      <c r="K68" s="374"/>
      <c r="L68" s="101"/>
      <c r="M68" s="71" t="s">
        <v>94</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INDEX(A69:F69,1,VLOOKUP($I$3,$J$522:$L$527,$L$521,))</f>
        <v>1</v>
      </c>
      <c r="H69" s="9"/>
      <c r="I69" s="381"/>
      <c r="J69" s="383"/>
      <c r="K69" s="85" t="s">
        <v>95</v>
      </c>
      <c r="L69" s="83"/>
      <c r="M69" s="84" t="s">
        <v>96</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 t="shared" ref="A70:F71" si="1">IF(AND(OR($V$3=$V$521,$V$3=$V$523,$V$3=$V$524),OR($R$3=$R$521,$R$3&gt;$R$523)),1,0)</f>
        <v>0</v>
      </c>
      <c r="B70" s="2">
        <f t="shared" si="1"/>
        <v>0</v>
      </c>
      <c r="C70" s="2">
        <f t="shared" si="1"/>
        <v>0</v>
      </c>
      <c r="D70" s="2">
        <f t="shared" si="1"/>
        <v>0</v>
      </c>
      <c r="E70" s="2">
        <f t="shared" si="1"/>
        <v>0</v>
      </c>
      <c r="F70" s="2">
        <f t="shared" si="1"/>
        <v>0</v>
      </c>
      <c r="G70" s="2" cm="1">
        <f t="array" ref="G70">INDEX(A70:F70,1,VLOOKUP($I$3,$J$522:$L$527,$L$521,))</f>
        <v>0</v>
      </c>
      <c r="H70" s="9"/>
      <c r="I70" s="381"/>
      <c r="J70" s="383"/>
      <c r="K70" s="30" t="s">
        <v>97</v>
      </c>
      <c r="L70" s="41"/>
      <c r="M70" s="274" t="s">
        <v>98</v>
      </c>
      <c r="N70" s="19"/>
      <c r="O70" s="20"/>
      <c r="P70" s="76" t="s">
        <v>99</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 t="shared" si="1"/>
        <v>0</v>
      </c>
      <c r="B71" s="2">
        <f t="shared" si="1"/>
        <v>0</v>
      </c>
      <c r="C71" s="2">
        <f t="shared" si="1"/>
        <v>0</v>
      </c>
      <c r="D71" s="2">
        <f t="shared" si="1"/>
        <v>0</v>
      </c>
      <c r="E71" s="2">
        <f t="shared" si="1"/>
        <v>0</v>
      </c>
      <c r="F71" s="2">
        <f t="shared" si="1"/>
        <v>0</v>
      </c>
      <c r="G71" s="2" cm="1">
        <f t="array" ref="G71">INDEX(A71:F71,1,VLOOKUP($I$3,$J$522:$L$527,$L$521,))</f>
        <v>0</v>
      </c>
      <c r="H71" s="9"/>
      <c r="I71" s="381"/>
      <c r="J71" s="383"/>
      <c r="K71" s="295" t="s">
        <v>100</v>
      </c>
      <c r="L71" s="377"/>
      <c r="M71" s="379"/>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INDEX(A72:F72,1,VLOOKUP($I$3,$J$522:$L$527,$L$521,))</f>
        <v>1</v>
      </c>
      <c r="H72" s="9"/>
      <c r="I72" s="381"/>
      <c r="J72" s="104"/>
      <c r="K72" s="22"/>
      <c r="L72" s="88"/>
      <c r="M72" s="58"/>
      <c r="N72" s="288"/>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INDEX(A73:F73,1,VLOOKUP($I$3,$J$522:$L$527,$L$521,))</f>
        <v>1</v>
      </c>
      <c r="H73" s="9"/>
      <c r="I73" s="381"/>
      <c r="J73" s="382" t="s">
        <v>103</v>
      </c>
      <c r="K73" s="30" t="s">
        <v>53</v>
      </c>
      <c r="L73" s="377"/>
      <c r="M73" s="378"/>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INDEX(A74:F74,1,VLOOKUP($I$3,$J$522:$L$527,$L$521,))</f>
        <v>1</v>
      </c>
      <c r="H74" s="9"/>
      <c r="I74" s="381"/>
      <c r="J74" s="383"/>
      <c r="K74" s="30" t="s">
        <v>57</v>
      </c>
      <c r="L74" s="377"/>
      <c r="M74" s="378"/>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INDEX(A75:F75,1,VLOOKUP($I$3,$J$522:$L$527,$L$521,))</f>
        <v>1</v>
      </c>
      <c r="H75" s="9"/>
      <c r="I75" s="381"/>
      <c r="J75" s="383"/>
      <c r="K75" s="30" t="s">
        <v>58</v>
      </c>
      <c r="L75" s="369"/>
      <c r="M75" s="370"/>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59</v>
      </c>
      <c r="AK75" s="2">
        <f>AK$25</f>
        <v>16</v>
      </c>
      <c r="AL75" s="16" t="s">
        <v>60</v>
      </c>
    </row>
    <row r="76" spans="1:38" s="2" customFormat="1" ht="29.25" hidden="1" customHeight="1" x14ac:dyDescent="0.4">
      <c r="A76" s="2">
        <v>1</v>
      </c>
      <c r="B76" s="2">
        <v>1</v>
      </c>
      <c r="C76" s="2">
        <v>1</v>
      </c>
      <c r="D76" s="2">
        <v>1</v>
      </c>
      <c r="E76" s="2">
        <v>1</v>
      </c>
      <c r="F76" s="2">
        <v>1</v>
      </c>
      <c r="G76" s="2" cm="1">
        <f t="array" ref="G76">INDEX(A76:F76,1,VLOOKUP($I$3,$J$522:$L$527,$L$521,))</f>
        <v>1</v>
      </c>
      <c r="H76" s="9"/>
      <c r="I76" s="381"/>
      <c r="J76" s="383"/>
      <c r="K76" s="372" t="s">
        <v>61</v>
      </c>
      <c r="L76" s="41"/>
      <c r="M76" s="42" t="s">
        <v>62</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INDEX(A77:F77,1,VLOOKUP($I$3,$J$522:$L$527,$L$521,))</f>
        <v>1</v>
      </c>
      <c r="H77" s="9"/>
      <c r="I77" s="381"/>
      <c r="J77" s="383"/>
      <c r="K77" s="373"/>
      <c r="L77" s="41"/>
      <c r="M77" s="42" t="s">
        <v>65</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INDEX(A78:F78,1,VLOOKUP($I$3,$J$522:$L$527,$L$521,))</f>
        <v>1</v>
      </c>
      <c r="H78" s="9"/>
      <c r="I78" s="381"/>
      <c r="J78" s="383"/>
      <c r="K78" s="373"/>
      <c r="L78" s="41"/>
      <c r="M78" s="42" t="s">
        <v>69</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INDEX(A79:F79,1,VLOOKUP($I$3,$J$522:$L$527,$L$521,))</f>
        <v>1</v>
      </c>
      <c r="H79" s="9"/>
      <c r="I79" s="381"/>
      <c r="J79" s="383"/>
      <c r="K79" s="373"/>
      <c r="L79" s="97"/>
      <c r="M79" s="75" t="s">
        <v>102</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INDEX(A80:F80,1,VLOOKUP($I$3,$J$522:$L$527,$L$521,))</f>
        <v>1</v>
      </c>
      <c r="H80" s="9"/>
      <c r="I80" s="381"/>
      <c r="J80" s="383"/>
      <c r="K80" s="373"/>
      <c r="L80" s="386"/>
      <c r="M80" s="386"/>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INDEX(A81:F81,1,VLOOKUP($I$3,$J$522:$L$527,$L$521,))</f>
        <v>1</v>
      </c>
      <c r="H81" s="9"/>
      <c r="I81" s="381"/>
      <c r="J81" s="383"/>
      <c r="K81" s="373"/>
      <c r="L81" s="41"/>
      <c r="M81" s="98" t="s">
        <v>74</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INDEX(A82:F82,1,VLOOKUP($I$3,$J$522:$L$527,$L$521,))</f>
        <v>1</v>
      </c>
      <c r="H82" s="9"/>
      <c r="I82" s="381"/>
      <c r="J82" s="383"/>
      <c r="K82" s="374"/>
      <c r="L82" s="377"/>
      <c r="M82" s="378"/>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INDEX(A83:F83,1,VLOOKUP($I$3,$J$522:$L$527,$L$521,))</f>
        <v>1</v>
      </c>
      <c r="H83" s="9"/>
      <c r="I83" s="381"/>
      <c r="J83" s="383"/>
      <c r="K83" s="372" t="s">
        <v>80</v>
      </c>
      <c r="L83" s="41"/>
      <c r="M83" s="42" t="s">
        <v>81</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INDEX(A84:F84,1,VLOOKUP($I$3,$J$522:$L$527,$L$521,))</f>
        <v>1</v>
      </c>
      <c r="H84" s="9"/>
      <c r="I84" s="381"/>
      <c r="J84" s="383"/>
      <c r="K84" s="373"/>
      <c r="L84" s="74"/>
      <c r="M84" s="75" t="s">
        <v>82</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INDEX(A85:F85,1,VLOOKUP($I$3,$J$522:$L$527,$L$521,))</f>
        <v>1</v>
      </c>
      <c r="H85" s="9"/>
      <c r="I85" s="381"/>
      <c r="J85" s="383"/>
      <c r="K85" s="374"/>
      <c r="L85" s="371"/>
      <c r="M85" s="371"/>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INDEX(A86:F86,1,VLOOKUP($I$3,$J$522:$L$527,$L$521,))</f>
        <v>1</v>
      </c>
      <c r="H86" s="9"/>
      <c r="I86" s="381"/>
      <c r="J86" s="383"/>
      <c r="K86" s="372" t="s">
        <v>83</v>
      </c>
      <c r="L86" s="375"/>
      <c r="M86" s="376"/>
      <c r="N86" s="19"/>
      <c r="O86" s="20"/>
      <c r="P86" s="76" t="s">
        <v>84</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INDEX(A87:F87,1,VLOOKUP($I$3,$J$522:$L$527,$L$521,))</f>
        <v>1</v>
      </c>
      <c r="H87" s="9"/>
      <c r="I87" s="381"/>
      <c r="J87" s="383"/>
      <c r="K87" s="373"/>
      <c r="L87" s="377"/>
      <c r="M87" s="378"/>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INDEX(A88:F88,1,VLOOKUP($I$3,$J$522:$L$527,$L$521,))</f>
        <v>1</v>
      </c>
      <c r="H88" s="9"/>
      <c r="I88" s="381"/>
      <c r="J88" s="383"/>
      <c r="K88" s="374"/>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INDEX(A89:F89,1,VLOOKUP($I$3,$J$522:$L$527,$L$521,))</f>
        <v>1</v>
      </c>
      <c r="H89" s="9"/>
      <c r="I89" s="381"/>
      <c r="J89" s="383"/>
      <c r="K89" s="372" t="s">
        <v>85</v>
      </c>
      <c r="L89" s="83"/>
      <c r="M89" s="84" t="s">
        <v>86</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INDEX(A90:F90,1,VLOOKUP($I$3,$J$522:$L$527,$L$521,))</f>
        <v>1</v>
      </c>
      <c r="H90" s="9"/>
      <c r="I90" s="381"/>
      <c r="J90" s="383"/>
      <c r="K90" s="374"/>
      <c r="L90" s="83"/>
      <c r="M90" s="84" t="s">
        <v>87</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INDEX(A91:F91,1,VLOOKUP($I$3,$J$522:$L$527,$L$521,))</f>
        <v>1</v>
      </c>
      <c r="H91" s="9"/>
      <c r="I91" s="381"/>
      <c r="J91" s="383"/>
      <c r="K91" s="372" t="s">
        <v>88</v>
      </c>
      <c r="L91" s="70"/>
      <c r="M91" s="64" t="s">
        <v>89</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INDEX(A92:F92,1,VLOOKUP($I$3,$J$522:$L$527,$L$521,))</f>
        <v>1</v>
      </c>
      <c r="H92" s="9"/>
      <c r="I92" s="381"/>
      <c r="J92" s="383"/>
      <c r="K92" s="374"/>
      <c r="L92" s="101"/>
      <c r="M92" s="71" t="s">
        <v>94</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INDEX(A93:F93,1,VLOOKUP($I$3,$J$522:$L$527,$L$521,))</f>
        <v>1</v>
      </c>
      <c r="H93" s="9"/>
      <c r="I93" s="381"/>
      <c r="J93" s="383"/>
      <c r="K93" s="85" t="s">
        <v>95</v>
      </c>
      <c r="L93" s="83"/>
      <c r="M93" s="84" t="s">
        <v>96</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 t="shared" ref="A94:F95" si="2">IF(AND(OR($V$3=$V$521,$V$3=$V$523,$V$3=$V$524),OR($R$3=$R$521,$R$3&gt;$R$524)),1,0)</f>
        <v>0</v>
      </c>
      <c r="B94" s="2">
        <f t="shared" si="2"/>
        <v>0</v>
      </c>
      <c r="C94" s="2">
        <f t="shared" si="2"/>
        <v>0</v>
      </c>
      <c r="D94" s="2">
        <f t="shared" si="2"/>
        <v>0</v>
      </c>
      <c r="E94" s="2">
        <f t="shared" si="2"/>
        <v>0</v>
      </c>
      <c r="F94" s="2">
        <f t="shared" si="2"/>
        <v>0</v>
      </c>
      <c r="G94" s="2" cm="1">
        <f t="array" ref="G94">INDEX(A94:F94,1,VLOOKUP($I$3,$J$522:$L$527,$L$521,))</f>
        <v>0</v>
      </c>
      <c r="H94" s="9"/>
      <c r="I94" s="381"/>
      <c r="J94" s="383"/>
      <c r="K94" s="30" t="s">
        <v>97</v>
      </c>
      <c r="L94" s="41"/>
      <c r="M94" s="274" t="s">
        <v>98</v>
      </c>
      <c r="N94" s="19"/>
      <c r="O94" s="20"/>
      <c r="P94" s="76" t="s">
        <v>99</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 t="shared" si="2"/>
        <v>0</v>
      </c>
      <c r="B95" s="2">
        <f t="shared" si="2"/>
        <v>0</v>
      </c>
      <c r="C95" s="2">
        <f t="shared" si="2"/>
        <v>0</v>
      </c>
      <c r="D95" s="2">
        <f t="shared" si="2"/>
        <v>0</v>
      </c>
      <c r="E95" s="2">
        <f t="shared" si="2"/>
        <v>0</v>
      </c>
      <c r="F95" s="2">
        <f t="shared" si="2"/>
        <v>0</v>
      </c>
      <c r="G95" s="2" cm="1">
        <f t="array" ref="G95">INDEX(A95:F95,1,VLOOKUP($I$3,$J$522:$L$527,$L$521,))</f>
        <v>0</v>
      </c>
      <c r="H95" s="9"/>
      <c r="I95" s="381"/>
      <c r="J95" s="383"/>
      <c r="K95" s="295" t="s">
        <v>100</v>
      </c>
      <c r="L95" s="377"/>
      <c r="M95" s="379"/>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INDEX(A96:F96,1,VLOOKUP($I$3,$J$522:$L$527,$L$521,))</f>
        <v>1</v>
      </c>
      <c r="H96" s="9"/>
      <c r="I96" s="287"/>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INDEX(A97:F97,1,VLOOKUP($I$3,$J$522:$L$527,$L$521,))</f>
        <v>1</v>
      </c>
      <c r="H97" s="9"/>
      <c r="I97" s="380" t="s">
        <v>104</v>
      </c>
      <c r="J97" s="382" t="s">
        <v>105</v>
      </c>
      <c r="K97" s="18" t="s">
        <v>53</v>
      </c>
      <c r="L97" s="384"/>
      <c r="M97" s="385"/>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INDEX(A98:F98,1,VLOOKUP($I$3,$J$522:$L$527,$L$521,))</f>
        <v>1</v>
      </c>
      <c r="H98" s="9"/>
      <c r="I98" s="381"/>
      <c r="J98" s="383"/>
      <c r="K98" s="30" t="s">
        <v>57</v>
      </c>
      <c r="L98" s="377"/>
      <c r="M98" s="378"/>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INDEX(A99:F99,1,VLOOKUP($I$3,$J$522:$L$527,$L$521,))</f>
        <v>1</v>
      </c>
      <c r="H99" s="9"/>
      <c r="I99" s="381"/>
      <c r="J99" s="383"/>
      <c r="K99" s="30" t="s">
        <v>58</v>
      </c>
      <c r="L99" s="369"/>
      <c r="M99" s="370"/>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59</v>
      </c>
      <c r="AK99" s="2">
        <f>AK$25</f>
        <v>16</v>
      </c>
      <c r="AL99" s="16" t="s">
        <v>60</v>
      </c>
      <c r="AM99" s="2">
        <f>AM$25</f>
        <v>11</v>
      </c>
      <c r="AN99" s="2" t="s">
        <v>60</v>
      </c>
      <c r="AO99" s="2">
        <f>AO$25</f>
        <v>6</v>
      </c>
      <c r="AP99" s="2" t="s">
        <v>60</v>
      </c>
      <c r="AQ99" s="2">
        <f>AQ$25</f>
        <v>4</v>
      </c>
      <c r="AR99" s="2" t="s">
        <v>60</v>
      </c>
    </row>
    <row r="100" spans="1:44" s="2" customFormat="1" ht="29.25" customHeight="1" x14ac:dyDescent="0.4">
      <c r="A100" s="2">
        <v>1</v>
      </c>
      <c r="B100" s="2">
        <v>1</v>
      </c>
      <c r="C100" s="2">
        <v>1</v>
      </c>
      <c r="D100" s="2">
        <v>1</v>
      </c>
      <c r="F100" s="2">
        <v>1</v>
      </c>
      <c r="G100" s="2" cm="1">
        <f t="array" ref="G100">INDEX(A100:F100,1,VLOOKUP($I$3,$J$522:$L$527,$L$521,))</f>
        <v>1</v>
      </c>
      <c r="H100" s="9"/>
      <c r="I100" s="381"/>
      <c r="J100" s="383"/>
      <c r="K100" s="372" t="s">
        <v>61</v>
      </c>
      <c r="L100" s="41"/>
      <c r="M100" s="42" t="s">
        <v>62</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INDEX(A101:F101,1,VLOOKUP($I$3,$J$522:$L$527,$L$521,))</f>
        <v>1</v>
      </c>
      <c r="H101" s="9"/>
      <c r="I101" s="381"/>
      <c r="J101" s="383"/>
      <c r="K101" s="373"/>
      <c r="L101" s="41"/>
      <c r="M101" s="42" t="s">
        <v>65</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INDEX(A102:F102,1,VLOOKUP($I$3,$J$522:$L$527,$L$521,))</f>
        <v>1</v>
      </c>
      <c r="H102" s="9"/>
      <c r="I102" s="381"/>
      <c r="J102" s="383"/>
      <c r="K102" s="373"/>
      <c r="L102" s="41"/>
      <c r="M102" s="42" t="s">
        <v>69</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INDEX(A103:F103,1,VLOOKUP($I$3,$J$522:$L$527,$L$521,))</f>
        <v>1</v>
      </c>
      <c r="H103" s="9"/>
      <c r="I103" s="381"/>
      <c r="J103" s="383"/>
      <c r="K103" s="373"/>
      <c r="L103" s="41"/>
      <c r="M103" s="42" t="s">
        <v>102</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INDEX(A104:F104,1,VLOOKUP($I$3,$J$522:$L$527,$L$521,))</f>
        <v>1</v>
      </c>
      <c r="H104" s="9"/>
      <c r="I104" s="381"/>
      <c r="J104" s="383"/>
      <c r="K104" s="373"/>
      <c r="L104" s="377"/>
      <c r="M104" s="378"/>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INDEX(A105:F105,1,VLOOKUP($I$3,$J$522:$L$527,$L$521,))</f>
        <v>1</v>
      </c>
      <c r="H105" s="9"/>
      <c r="I105" s="381"/>
      <c r="J105" s="383"/>
      <c r="K105" s="373"/>
      <c r="L105" s="41"/>
      <c r="M105" s="58" t="s">
        <v>74</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INDEX(A106:F106,1,VLOOKUP($I$3,$J$522:$L$527,$L$521,))</f>
        <v>1</v>
      </c>
      <c r="H106" s="9"/>
      <c r="I106" s="381"/>
      <c r="J106" s="383"/>
      <c r="K106" s="374"/>
      <c r="L106" s="377"/>
      <c r="M106" s="378"/>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INDEX(A107:F107,1,VLOOKUP($I$3,$J$522:$L$527,$L$521,))</f>
        <v>1</v>
      </c>
      <c r="H107" s="9"/>
      <c r="I107" s="381"/>
      <c r="J107" s="383"/>
      <c r="K107" s="372" t="s">
        <v>80</v>
      </c>
      <c r="L107" s="41"/>
      <c r="M107" s="42" t="s">
        <v>81</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INDEX(A108:F108,1,VLOOKUP($I$3,$J$522:$L$527,$L$521,))</f>
        <v>1</v>
      </c>
      <c r="H108" s="9"/>
      <c r="I108" s="381"/>
      <c r="J108" s="383"/>
      <c r="K108" s="373"/>
      <c r="L108" s="41"/>
      <c r="M108" s="75" t="s">
        <v>82</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INDEX(A109:F109,1,VLOOKUP($I$3,$J$522:$L$527,$L$521,))</f>
        <v>1</v>
      </c>
      <c r="H109" s="9"/>
      <c r="I109" s="381"/>
      <c r="J109" s="383"/>
      <c r="K109" s="374"/>
      <c r="L109" s="371"/>
      <c r="M109" s="371"/>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INDEX(A110:F110,1,VLOOKUP($I$3,$J$522:$L$527,$L$521,))</f>
        <v>1</v>
      </c>
      <c r="H110" s="9"/>
      <c r="I110" s="381"/>
      <c r="J110" s="383"/>
      <c r="K110" s="372" t="s">
        <v>83</v>
      </c>
      <c r="L110" s="375"/>
      <c r="M110" s="376"/>
      <c r="N110" s="19"/>
      <c r="O110" s="36"/>
      <c r="P110" s="79" t="s">
        <v>84</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INDEX(A111:F111,1,VLOOKUP($I$3,$J$522:$L$527,$L$521,))</f>
        <v>1</v>
      </c>
      <c r="H111" s="9"/>
      <c r="I111" s="381"/>
      <c r="J111" s="383"/>
      <c r="K111" s="373"/>
      <c r="L111" s="377"/>
      <c r="M111" s="378"/>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INDEX(A112:F112,1,VLOOKUP($I$3,$J$522:$L$527,$L$521,))</f>
        <v>1</v>
      </c>
      <c r="H112" s="9"/>
      <c r="I112" s="381"/>
      <c r="J112" s="383"/>
      <c r="K112" s="374"/>
      <c r="L112" s="377"/>
      <c r="M112" s="378"/>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INDEX(A113:F113,1,VLOOKUP($I$3,$J$522:$L$527,$L$521,))</f>
        <v>1</v>
      </c>
      <c r="H113" s="9"/>
      <c r="I113" s="381"/>
      <c r="J113" s="383"/>
      <c r="K113" s="372" t="s">
        <v>85</v>
      </c>
      <c r="L113" s="83"/>
      <c r="M113" s="84" t="s">
        <v>86</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INDEX(A114:F114,1,VLOOKUP($I$3,$J$522:$L$527,$L$521,))</f>
        <v>1</v>
      </c>
      <c r="H114" s="9"/>
      <c r="I114" s="381"/>
      <c r="J114" s="383"/>
      <c r="K114" s="374"/>
      <c r="L114" s="83"/>
      <c r="M114" s="84" t="s">
        <v>87</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INDEX(A115:F115,1,VLOOKUP($I$3,$J$522:$L$527,$L$521,))</f>
        <v>1</v>
      </c>
      <c r="H115" s="9"/>
      <c r="I115" s="381"/>
      <c r="J115" s="383"/>
      <c r="K115" s="372" t="s">
        <v>88</v>
      </c>
      <c r="L115" s="70"/>
      <c r="M115" s="64" t="s">
        <v>89</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INDEX(A116:F116,1,VLOOKUP($I$3,$J$522:$L$527,$L$521,))</f>
        <v>1</v>
      </c>
      <c r="H116" s="9"/>
      <c r="I116" s="381"/>
      <c r="J116" s="383"/>
      <c r="K116" s="374"/>
      <c r="L116" s="101"/>
      <c r="M116" s="71" t="s">
        <v>94</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INDEX(A117:F117,1,VLOOKUP($I$3,$J$522:$L$527,$L$521,))</f>
        <v>1</v>
      </c>
      <c r="H117" s="9"/>
      <c r="I117" s="381"/>
      <c r="J117" s="383"/>
      <c r="K117" s="85" t="s">
        <v>95</v>
      </c>
      <c r="L117" s="83"/>
      <c r="M117" s="84" t="s">
        <v>96</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IF(AND(OR($V$3=$V$521,$V$3=$V$523,$V$3=$V$524),$T$3&lt;&gt;$T$523),1,0)</f>
        <v>0</v>
      </c>
      <c r="B118" s="2">
        <f t="shared" si="3"/>
        <v>0</v>
      </c>
      <c r="C118" s="2">
        <f t="shared" si="3"/>
        <v>0</v>
      </c>
      <c r="D118" s="2">
        <f t="shared" si="3"/>
        <v>0</v>
      </c>
      <c r="F118" s="2">
        <f>IF(AND(OR($V$3=$V$521,$V$3=$V$523,$V$3=$V$524),$T$3&lt;&gt;$T$523),1,0)</f>
        <v>0</v>
      </c>
      <c r="G118" s="2" cm="1">
        <f t="array" ref="G118">INDEX(A118:F118,1,VLOOKUP($I$3,$J$522:$L$527,$L$521,))</f>
        <v>0</v>
      </c>
      <c r="H118" s="9"/>
      <c r="I118" s="381"/>
      <c r="J118" s="383"/>
      <c r="K118" s="30" t="s">
        <v>97</v>
      </c>
      <c r="L118" s="41"/>
      <c r="M118" s="274" t="s">
        <v>98</v>
      </c>
      <c r="N118" s="19"/>
      <c r="O118" s="20"/>
      <c r="P118" s="76" t="s">
        <v>99</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IF(AND(OR($V$3=$V$521,$V$3=$V$523,$V$3=$V$524),$T$3&lt;&gt;$T$523),1,0)</f>
        <v>0</v>
      </c>
      <c r="G119" s="2" cm="1">
        <f t="array" ref="G119">INDEX(A119:F119,1,VLOOKUP($I$3,$J$522:$L$527,$L$521,))</f>
        <v>0</v>
      </c>
      <c r="H119" s="9"/>
      <c r="I119" s="381"/>
      <c r="J119" s="383"/>
      <c r="K119" s="295" t="s">
        <v>100</v>
      </c>
      <c r="L119" s="377"/>
      <c r="M119" s="379"/>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4">
      <c r="A120" s="2">
        <v>1</v>
      </c>
      <c r="B120" s="2">
        <v>1</v>
      </c>
      <c r="C120" s="2">
        <v>1</v>
      </c>
      <c r="D120" s="2">
        <v>1</v>
      </c>
      <c r="F120" s="2">
        <v>1</v>
      </c>
      <c r="G120" s="2" cm="1">
        <f t="array" ref="G120">INDEX(A120:F120,1,VLOOKUP($I$3,$J$522:$L$527,$L$521,))</f>
        <v>1</v>
      </c>
      <c r="H120" s="9"/>
      <c r="I120" s="381"/>
      <c r="J120" s="286"/>
      <c r="K120" s="87"/>
      <c r="L120" s="88"/>
      <c r="M120" s="58"/>
      <c r="N120" s="288"/>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4">
      <c r="A121" s="2">
        <v>1</v>
      </c>
      <c r="B121" s="2">
        <v>1</v>
      </c>
      <c r="C121" s="2">
        <v>1</v>
      </c>
      <c r="D121" s="2">
        <v>1</v>
      </c>
      <c r="F121" s="2">
        <v>1</v>
      </c>
      <c r="G121" s="2" cm="1">
        <f t="array" ref="G121">INDEX(A121:F121,1,VLOOKUP($I$3,$J$522:$L$527,$L$521,))</f>
        <v>1</v>
      </c>
      <c r="H121" s="9"/>
      <c r="I121" s="381"/>
      <c r="J121" s="382" t="s">
        <v>106</v>
      </c>
      <c r="K121" s="30" t="s">
        <v>53</v>
      </c>
      <c r="L121" s="377"/>
      <c r="M121" s="378"/>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4">
      <c r="A122" s="2">
        <v>1</v>
      </c>
      <c r="B122" s="2">
        <v>1</v>
      </c>
      <c r="C122" s="2">
        <v>1</v>
      </c>
      <c r="D122" s="2">
        <v>1</v>
      </c>
      <c r="F122" s="2">
        <v>1</v>
      </c>
      <c r="G122" s="2" cm="1">
        <f t="array" ref="G122">INDEX(A122:F122,1,VLOOKUP($I$3,$J$522:$L$527,$L$521,))</f>
        <v>1</v>
      </c>
      <c r="H122" s="9"/>
      <c r="I122" s="381"/>
      <c r="J122" s="383"/>
      <c r="K122" s="30" t="s">
        <v>57</v>
      </c>
      <c r="L122" s="377"/>
      <c r="M122" s="378"/>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4">
      <c r="A123" s="2">
        <v>1</v>
      </c>
      <c r="B123" s="2">
        <v>1</v>
      </c>
      <c r="C123" s="2">
        <v>1</v>
      </c>
      <c r="D123" s="2">
        <v>1</v>
      </c>
      <c r="F123" s="2">
        <v>1</v>
      </c>
      <c r="G123" s="2" cm="1">
        <f t="array" ref="G123">INDEX(A123:F123,1,VLOOKUP($I$3,$J$522:$L$527,$L$521,))</f>
        <v>1</v>
      </c>
      <c r="H123" s="9"/>
      <c r="I123" s="381"/>
      <c r="J123" s="383"/>
      <c r="K123" s="30" t="s">
        <v>58</v>
      </c>
      <c r="L123" s="369"/>
      <c r="M123" s="370"/>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59</v>
      </c>
      <c r="AK123" s="2">
        <f>AK$25</f>
        <v>16</v>
      </c>
      <c r="AL123" s="16" t="s">
        <v>60</v>
      </c>
    </row>
    <row r="124" spans="1:38" s="2" customFormat="1" ht="29.25" customHeight="1" x14ac:dyDescent="0.4">
      <c r="A124" s="2">
        <v>1</v>
      </c>
      <c r="B124" s="2">
        <v>1</v>
      </c>
      <c r="C124" s="2">
        <v>1</v>
      </c>
      <c r="D124" s="2">
        <v>1</v>
      </c>
      <c r="F124" s="2">
        <v>1</v>
      </c>
      <c r="G124" s="2" cm="1">
        <f t="array" ref="G124">INDEX(A124:F124,1,VLOOKUP($I$3,$J$522:$L$527,$L$521,))</f>
        <v>1</v>
      </c>
      <c r="H124" s="9"/>
      <c r="I124" s="381"/>
      <c r="J124" s="383"/>
      <c r="K124" s="372" t="s">
        <v>61</v>
      </c>
      <c r="L124" s="41"/>
      <c r="M124" s="42" t="s">
        <v>62</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4">
      <c r="A125" s="2">
        <v>1</v>
      </c>
      <c r="B125" s="2">
        <v>1</v>
      </c>
      <c r="C125" s="2">
        <v>1</v>
      </c>
      <c r="D125" s="2">
        <v>1</v>
      </c>
      <c r="F125" s="2">
        <v>1</v>
      </c>
      <c r="G125" s="2" cm="1">
        <f t="array" ref="G125">INDEX(A125:F125,1,VLOOKUP($I$3,$J$522:$L$527,$L$521,))</f>
        <v>1</v>
      </c>
      <c r="H125" s="9"/>
      <c r="I125" s="381"/>
      <c r="J125" s="383"/>
      <c r="K125" s="373"/>
      <c r="L125" s="41"/>
      <c r="M125" s="42" t="s">
        <v>65</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4">
      <c r="A126" s="2">
        <v>1</v>
      </c>
      <c r="B126" s="2">
        <v>1</v>
      </c>
      <c r="C126" s="2">
        <v>1</v>
      </c>
      <c r="D126" s="2">
        <v>1</v>
      </c>
      <c r="F126" s="2">
        <v>1</v>
      </c>
      <c r="G126" s="2" cm="1">
        <f t="array" ref="G126">INDEX(A126:F126,1,VLOOKUP($I$3,$J$522:$L$527,$L$521,))</f>
        <v>1</v>
      </c>
      <c r="H126" s="9"/>
      <c r="I126" s="381"/>
      <c r="J126" s="383"/>
      <c r="K126" s="373"/>
      <c r="L126" s="41"/>
      <c r="M126" s="42" t="s">
        <v>69</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4">
      <c r="A127" s="2">
        <v>1</v>
      </c>
      <c r="B127" s="2">
        <v>1</v>
      </c>
      <c r="C127" s="2">
        <v>1</v>
      </c>
      <c r="D127" s="2">
        <v>1</v>
      </c>
      <c r="F127" s="2">
        <v>1</v>
      </c>
      <c r="G127" s="2" cm="1">
        <f t="array" ref="G127">INDEX(A127:F127,1,VLOOKUP($I$3,$J$522:$L$527,$L$521,))</f>
        <v>1</v>
      </c>
      <c r="H127" s="9"/>
      <c r="I127" s="381"/>
      <c r="J127" s="383"/>
      <c r="K127" s="373"/>
      <c r="L127" s="41"/>
      <c r="M127" s="42" t="s">
        <v>102</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4">
      <c r="A128" s="2">
        <v>1</v>
      </c>
      <c r="B128" s="2">
        <v>1</v>
      </c>
      <c r="C128" s="2">
        <v>1</v>
      </c>
      <c r="D128" s="2">
        <v>1</v>
      </c>
      <c r="F128" s="2">
        <v>1</v>
      </c>
      <c r="G128" s="2" cm="1">
        <f t="array" ref="G128">INDEX(A128:F128,1,VLOOKUP($I$3,$J$522:$L$527,$L$521,))</f>
        <v>1</v>
      </c>
      <c r="H128" s="9"/>
      <c r="I128" s="381"/>
      <c r="J128" s="383"/>
      <c r="K128" s="373"/>
      <c r="L128" s="377"/>
      <c r="M128" s="378"/>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4">
      <c r="A129" s="2">
        <v>1</v>
      </c>
      <c r="B129" s="2">
        <v>1</v>
      </c>
      <c r="C129" s="2">
        <v>1</v>
      </c>
      <c r="D129" s="2">
        <v>1</v>
      </c>
      <c r="F129" s="2">
        <v>1</v>
      </c>
      <c r="G129" s="2" cm="1">
        <f t="array" ref="G129">INDEX(A129:F129,1,VLOOKUP($I$3,$J$522:$L$527,$L$521,))</f>
        <v>1</v>
      </c>
      <c r="H129" s="9"/>
      <c r="I129" s="381"/>
      <c r="J129" s="383"/>
      <c r="K129" s="373"/>
      <c r="L129" s="41"/>
      <c r="M129" s="98" t="s">
        <v>74</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4">
      <c r="A130" s="2">
        <v>1</v>
      </c>
      <c r="B130" s="2">
        <v>1</v>
      </c>
      <c r="C130" s="2">
        <v>1</v>
      </c>
      <c r="D130" s="2">
        <v>1</v>
      </c>
      <c r="F130" s="2">
        <v>1</v>
      </c>
      <c r="G130" s="2" cm="1">
        <f t="array" ref="G130">INDEX(A130:F130,1,VLOOKUP($I$3,$J$522:$L$527,$L$521,))</f>
        <v>1</v>
      </c>
      <c r="H130" s="9"/>
      <c r="I130" s="381"/>
      <c r="J130" s="383"/>
      <c r="K130" s="374"/>
      <c r="L130" s="377"/>
      <c r="M130" s="378"/>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4">
      <c r="A131" s="2">
        <v>1</v>
      </c>
      <c r="B131" s="2">
        <v>1</v>
      </c>
      <c r="C131" s="2">
        <v>1</v>
      </c>
      <c r="D131" s="2">
        <v>1</v>
      </c>
      <c r="E131" s="2"/>
      <c r="F131" s="2">
        <v>1</v>
      </c>
      <c r="G131" s="2" cm="1">
        <f t="array" ref="G131">INDEX(A131:F131,1,VLOOKUP($I$3,$J$522:$L$527,$L$521,))</f>
        <v>1</v>
      </c>
      <c r="H131" s="9"/>
      <c r="I131" s="381"/>
      <c r="J131" s="383"/>
      <c r="K131" s="372" t="s">
        <v>80</v>
      </c>
      <c r="L131" s="41"/>
      <c r="M131" s="42" t="s">
        <v>81</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4">
      <c r="A132" s="2">
        <v>1</v>
      </c>
      <c r="B132" s="2">
        <v>1</v>
      </c>
      <c r="C132" s="2">
        <v>1</v>
      </c>
      <c r="D132" s="2">
        <v>1</v>
      </c>
      <c r="E132" s="2"/>
      <c r="F132" s="2">
        <v>1</v>
      </c>
      <c r="G132" s="2" cm="1">
        <f t="array" ref="G132">INDEX(A132:F132,1,VLOOKUP($I$3,$J$522:$L$527,$L$521,))</f>
        <v>1</v>
      </c>
      <c r="H132" s="9"/>
      <c r="I132" s="381"/>
      <c r="J132" s="383"/>
      <c r="K132" s="373"/>
      <c r="L132" s="110"/>
      <c r="M132" s="75" t="s">
        <v>82</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4">
      <c r="A133" s="2">
        <v>1</v>
      </c>
      <c r="B133" s="2">
        <v>1</v>
      </c>
      <c r="C133" s="2">
        <v>1</v>
      </c>
      <c r="D133" s="2">
        <v>1</v>
      </c>
      <c r="E133" s="2"/>
      <c r="F133" s="2">
        <v>1</v>
      </c>
      <c r="G133" s="2" cm="1">
        <f t="array" ref="G133">INDEX(A133:F133,1,VLOOKUP($I$3,$J$522:$L$527,$L$521,))</f>
        <v>1</v>
      </c>
      <c r="H133" s="9"/>
      <c r="I133" s="381"/>
      <c r="J133" s="383"/>
      <c r="K133" s="374"/>
      <c r="L133" s="371"/>
      <c r="M133" s="371"/>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4">
      <c r="A134" s="2">
        <v>1</v>
      </c>
      <c r="B134" s="2">
        <v>1</v>
      </c>
      <c r="C134" s="2">
        <v>1</v>
      </c>
      <c r="D134" s="2">
        <v>1</v>
      </c>
      <c r="E134" s="2"/>
      <c r="F134" s="2">
        <v>1</v>
      </c>
      <c r="G134" s="2" cm="1">
        <f t="array" ref="G134">INDEX(A134:F134,1,VLOOKUP($I$3,$J$522:$L$527,$L$521,))</f>
        <v>1</v>
      </c>
      <c r="H134" s="9"/>
      <c r="I134" s="381"/>
      <c r="J134" s="383"/>
      <c r="K134" s="372" t="s">
        <v>83</v>
      </c>
      <c r="L134" s="375"/>
      <c r="M134" s="376"/>
      <c r="N134" s="19"/>
      <c r="O134" s="20"/>
      <c r="P134" s="76" t="s">
        <v>84</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customHeight="1" x14ac:dyDescent="0.4">
      <c r="A135" s="2">
        <v>1</v>
      </c>
      <c r="B135" s="2">
        <v>1</v>
      </c>
      <c r="C135" s="2">
        <v>1</v>
      </c>
      <c r="D135" s="2">
        <v>1</v>
      </c>
      <c r="E135" s="2"/>
      <c r="F135" s="2">
        <v>1</v>
      </c>
      <c r="G135" s="2" cm="1">
        <f t="array" ref="G135">INDEX(A135:F135,1,VLOOKUP($I$3,$J$522:$L$527,$L$521,))</f>
        <v>1</v>
      </c>
      <c r="H135" s="9"/>
      <c r="I135" s="381"/>
      <c r="J135" s="383"/>
      <c r="K135" s="373"/>
      <c r="L135" s="377"/>
      <c r="M135" s="378"/>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4">
      <c r="A136" s="2">
        <v>1</v>
      </c>
      <c r="B136" s="2">
        <v>1</v>
      </c>
      <c r="C136" s="2">
        <v>1</v>
      </c>
      <c r="D136" s="2">
        <v>1</v>
      </c>
      <c r="E136" s="2"/>
      <c r="F136" s="2">
        <v>1</v>
      </c>
      <c r="G136" s="2" cm="1">
        <f t="array" ref="G136">INDEX(A136:F136,1,VLOOKUP($I$3,$J$522:$L$527,$L$521,))</f>
        <v>1</v>
      </c>
      <c r="H136" s="9"/>
      <c r="I136" s="381"/>
      <c r="J136" s="383"/>
      <c r="K136" s="374"/>
      <c r="L136" s="377"/>
      <c r="M136" s="378"/>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4">
      <c r="A137" s="2">
        <v>1</v>
      </c>
      <c r="B137" s="2">
        <v>1</v>
      </c>
      <c r="C137" s="2">
        <v>1</v>
      </c>
      <c r="D137" s="2">
        <v>1</v>
      </c>
      <c r="E137" s="2"/>
      <c r="F137" s="2">
        <v>1</v>
      </c>
      <c r="G137" s="2" cm="1">
        <f t="array" ref="G137">INDEX(A137:F137,1,VLOOKUP($I$3,$J$522:$L$527,$L$521,))</f>
        <v>1</v>
      </c>
      <c r="H137" s="9"/>
      <c r="I137" s="381"/>
      <c r="J137" s="383"/>
      <c r="K137" s="372" t="s">
        <v>85</v>
      </c>
      <c r="L137" s="83"/>
      <c r="M137" s="84" t="s">
        <v>86</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4">
      <c r="A138" s="2">
        <v>1</v>
      </c>
      <c r="B138" s="2">
        <v>1</v>
      </c>
      <c r="C138" s="2">
        <v>1</v>
      </c>
      <c r="D138" s="2">
        <v>1</v>
      </c>
      <c r="E138" s="2"/>
      <c r="F138" s="2">
        <v>1</v>
      </c>
      <c r="G138" s="2" cm="1">
        <f t="array" ref="G138">INDEX(A138:F138,1,VLOOKUP($I$3,$J$522:$L$527,$L$521,))</f>
        <v>1</v>
      </c>
      <c r="H138" s="9"/>
      <c r="I138" s="381"/>
      <c r="J138" s="383"/>
      <c r="K138" s="374"/>
      <c r="L138" s="83"/>
      <c r="M138" s="84" t="s">
        <v>87</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4">
      <c r="A139" s="2">
        <v>1</v>
      </c>
      <c r="B139" s="2">
        <v>1</v>
      </c>
      <c r="C139" s="2">
        <v>1</v>
      </c>
      <c r="D139" s="2">
        <v>1</v>
      </c>
      <c r="F139" s="2">
        <v>1</v>
      </c>
      <c r="G139" s="2" cm="1">
        <f t="array" ref="G139">INDEX(A139:F139,1,VLOOKUP($I$3,$J$522:$L$527,$L$521,))</f>
        <v>1</v>
      </c>
      <c r="H139" s="9"/>
      <c r="I139" s="381"/>
      <c r="J139" s="383"/>
      <c r="K139" s="372" t="s">
        <v>88</v>
      </c>
      <c r="L139" s="70"/>
      <c r="M139" s="64" t="s">
        <v>89</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4">
      <c r="A140" s="2">
        <v>1</v>
      </c>
      <c r="B140" s="2">
        <v>1</v>
      </c>
      <c r="C140" s="2">
        <v>1</v>
      </c>
      <c r="D140" s="2">
        <v>1</v>
      </c>
      <c r="F140" s="2">
        <v>1</v>
      </c>
      <c r="G140" s="2" cm="1">
        <f t="array" ref="G140">INDEX(A140:F140,1,VLOOKUP($I$3,$J$522:$L$527,$L$521,))</f>
        <v>1</v>
      </c>
      <c r="H140" s="9"/>
      <c r="I140" s="381"/>
      <c r="J140" s="383"/>
      <c r="K140" s="374"/>
      <c r="L140" s="101"/>
      <c r="M140" s="71" t="s">
        <v>94</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4">
      <c r="A141" s="2">
        <v>1</v>
      </c>
      <c r="B141" s="2">
        <v>1</v>
      </c>
      <c r="C141" s="2">
        <v>1</v>
      </c>
      <c r="D141" s="2">
        <v>1</v>
      </c>
      <c r="F141" s="2">
        <v>1</v>
      </c>
      <c r="G141" s="2" cm="1">
        <f t="array" ref="G141">INDEX(A141:F141,1,VLOOKUP($I$3,$J$522:$L$527,$L$521,))</f>
        <v>1</v>
      </c>
      <c r="H141" s="9"/>
      <c r="I141" s="381"/>
      <c r="J141" s="383"/>
      <c r="K141" s="85" t="s">
        <v>95</v>
      </c>
      <c r="L141" s="83"/>
      <c r="M141" s="84" t="s">
        <v>96</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 t="shared" ref="A142:D143" si="4">IF(AND(OR($V$3=$V$521,$V$3=$V$523,$V$3=$V$524),OR($R$3=$R$521,$R$3&gt;$R$523),$T$3&lt;&gt;$T$523),1,0)</f>
        <v>0</v>
      </c>
      <c r="B142" s="2">
        <f t="shared" si="4"/>
        <v>0</v>
      </c>
      <c r="C142" s="2">
        <f t="shared" si="4"/>
        <v>0</v>
      </c>
      <c r="D142" s="2">
        <f t="shared" si="4"/>
        <v>0</v>
      </c>
      <c r="F142" s="2">
        <f>IF(AND(OR($V$3=$V$521,$V$3=$V$523,$V$3=$V$524),OR($R$3=$R$521,$R$3&gt;$R$523),$T$3&lt;&gt;$T$523),1,0)</f>
        <v>0</v>
      </c>
      <c r="G142" s="2" cm="1">
        <f t="array" ref="G142">INDEX(A142:F142,1,VLOOKUP($I$3,$J$522:$L$527,$L$521,))</f>
        <v>0</v>
      </c>
      <c r="H142" s="9"/>
      <c r="I142" s="381"/>
      <c r="J142" s="383"/>
      <c r="K142" s="30" t="s">
        <v>97</v>
      </c>
      <c r="L142" s="41"/>
      <c r="M142" s="274" t="s">
        <v>98</v>
      </c>
      <c r="N142" s="19"/>
      <c r="O142" s="20"/>
      <c r="P142" s="76" t="s">
        <v>99</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 t="shared" si="4"/>
        <v>0</v>
      </c>
      <c r="B143" s="2">
        <f t="shared" si="4"/>
        <v>0</v>
      </c>
      <c r="C143" s="2">
        <f t="shared" si="4"/>
        <v>0</v>
      </c>
      <c r="D143" s="2">
        <f t="shared" si="4"/>
        <v>0</v>
      </c>
      <c r="F143" s="2">
        <f>IF(AND(OR($V$3=$V$521,$V$3=$V$523,$V$3=$V$524),OR($R$3=$R$521,$R$3&gt;$R$523),$T$3&lt;&gt;$T$523),1,0)</f>
        <v>0</v>
      </c>
      <c r="G143" s="2" cm="1">
        <f t="array" ref="G143">INDEX(A143:F143,1,VLOOKUP($I$3,$J$522:$L$527,$L$521,))</f>
        <v>0</v>
      </c>
      <c r="H143" s="9"/>
      <c r="I143" s="381"/>
      <c r="J143" s="383"/>
      <c r="K143" s="295" t="s">
        <v>100</v>
      </c>
      <c r="L143" s="377"/>
      <c r="M143" s="379"/>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INDEX(A144:F144,1,VLOOKUP($I$3,$J$522:$L$527,$L$521,))</f>
        <v>1</v>
      </c>
      <c r="H144" s="9"/>
      <c r="I144" s="381"/>
      <c r="J144" s="104"/>
      <c r="K144" s="22"/>
      <c r="L144" s="88"/>
      <c r="M144" s="58"/>
      <c r="N144" s="288"/>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INDEX(A145:F145,1,VLOOKUP($I$3,$J$522:$L$527,$L$521,))</f>
        <v>1</v>
      </c>
      <c r="H145" s="9"/>
      <c r="I145" s="381"/>
      <c r="J145" s="382" t="s">
        <v>107</v>
      </c>
      <c r="K145" s="30" t="s">
        <v>53</v>
      </c>
      <c r="L145" s="377"/>
      <c r="M145" s="378"/>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INDEX(A146:F146,1,VLOOKUP($I$3,$J$522:$L$527,$L$521,))</f>
        <v>1</v>
      </c>
      <c r="H146" s="9"/>
      <c r="I146" s="381"/>
      <c r="J146" s="383"/>
      <c r="K146" s="30" t="s">
        <v>57</v>
      </c>
      <c r="L146" s="377"/>
      <c r="M146" s="378"/>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INDEX(A147:F147,1,VLOOKUP($I$3,$J$522:$L$527,$L$521,))</f>
        <v>1</v>
      </c>
      <c r="H147" s="9"/>
      <c r="I147" s="381"/>
      <c r="J147" s="383"/>
      <c r="K147" s="30" t="s">
        <v>58</v>
      </c>
      <c r="L147" s="369"/>
      <c r="M147" s="370"/>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59</v>
      </c>
      <c r="AK147" s="2">
        <f>AK$25</f>
        <v>16</v>
      </c>
      <c r="AL147" s="16" t="s">
        <v>60</v>
      </c>
    </row>
    <row r="148" spans="1:38" s="2" customFormat="1" ht="29.25" hidden="1" customHeight="1" x14ac:dyDescent="0.4">
      <c r="A148" s="2">
        <v>1</v>
      </c>
      <c r="B148" s="2">
        <v>1</v>
      </c>
      <c r="C148" s="2">
        <v>1</v>
      </c>
      <c r="D148" s="2">
        <v>1</v>
      </c>
      <c r="F148" s="2">
        <v>1</v>
      </c>
      <c r="G148" s="2" cm="1">
        <f t="array" ref="G148">INDEX(A148:F148,1,VLOOKUP($I$3,$J$522:$L$527,$L$521,))</f>
        <v>1</v>
      </c>
      <c r="H148" s="9"/>
      <c r="I148" s="381"/>
      <c r="J148" s="383"/>
      <c r="K148" s="372" t="s">
        <v>61</v>
      </c>
      <c r="L148" s="41"/>
      <c r="M148" s="42" t="s">
        <v>62</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INDEX(A149:F149,1,VLOOKUP($I$3,$J$522:$L$527,$L$521,))</f>
        <v>1</v>
      </c>
      <c r="H149" s="9"/>
      <c r="I149" s="381"/>
      <c r="J149" s="383"/>
      <c r="K149" s="373"/>
      <c r="L149" s="41"/>
      <c r="M149" s="42" t="s">
        <v>65</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INDEX(A150:F150,1,VLOOKUP($I$3,$J$522:$L$527,$L$521,))</f>
        <v>1</v>
      </c>
      <c r="H150" s="9"/>
      <c r="I150" s="381"/>
      <c r="J150" s="383"/>
      <c r="K150" s="373"/>
      <c r="L150" s="41"/>
      <c r="M150" s="42" t="s">
        <v>69</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INDEX(A151:F151,1,VLOOKUP($I$3,$J$522:$L$527,$L$521,))</f>
        <v>1</v>
      </c>
      <c r="H151" s="9"/>
      <c r="I151" s="381"/>
      <c r="J151" s="383"/>
      <c r="K151" s="373"/>
      <c r="L151" s="41"/>
      <c r="M151" s="42" t="s">
        <v>102</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INDEX(A152:F152,1,VLOOKUP($I$3,$J$522:$L$527,$L$521,))</f>
        <v>1</v>
      </c>
      <c r="H152" s="9"/>
      <c r="I152" s="381"/>
      <c r="J152" s="383"/>
      <c r="K152" s="373"/>
      <c r="L152" s="377"/>
      <c r="M152" s="378"/>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INDEX(A153:F153,1,VLOOKUP($I$3,$J$522:$L$527,$L$521,))</f>
        <v>1</v>
      </c>
      <c r="H153" s="9"/>
      <c r="I153" s="381"/>
      <c r="J153" s="383"/>
      <c r="K153" s="373"/>
      <c r="L153" s="41"/>
      <c r="M153" s="98" t="s">
        <v>74</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INDEX(A154:F154,1,VLOOKUP($I$3,$J$522:$L$527,$L$521,))</f>
        <v>1</v>
      </c>
      <c r="H154" s="9"/>
      <c r="I154" s="381"/>
      <c r="J154" s="383"/>
      <c r="K154" s="374"/>
      <c r="L154" s="377"/>
      <c r="M154" s="378"/>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INDEX(A155:F155,1,VLOOKUP($I$3,$J$522:$L$527,$L$521,))</f>
        <v>1</v>
      </c>
      <c r="H155" s="9"/>
      <c r="I155" s="381"/>
      <c r="J155" s="383"/>
      <c r="K155" s="372" t="s">
        <v>80</v>
      </c>
      <c r="L155" s="41"/>
      <c r="M155" s="42" t="s">
        <v>81</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INDEX(A156:F156,1,VLOOKUP($I$3,$J$522:$L$527,$L$521,))</f>
        <v>1</v>
      </c>
      <c r="H156" s="9"/>
      <c r="I156" s="381"/>
      <c r="J156" s="383"/>
      <c r="K156" s="373"/>
      <c r="L156" s="110"/>
      <c r="M156" s="75" t="s">
        <v>82</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INDEX(A157:F157,1,VLOOKUP($I$3,$J$522:$L$527,$L$521,))</f>
        <v>1</v>
      </c>
      <c r="H157" s="9"/>
      <c r="I157" s="381"/>
      <c r="J157" s="383"/>
      <c r="K157" s="374"/>
      <c r="L157" s="371"/>
      <c r="M157" s="371"/>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INDEX(A158:F158,1,VLOOKUP($I$3,$J$522:$L$527,$L$521,))</f>
        <v>1</v>
      </c>
      <c r="H158" s="9"/>
      <c r="I158" s="381"/>
      <c r="J158" s="383"/>
      <c r="K158" s="372" t="s">
        <v>83</v>
      </c>
      <c r="L158" s="375"/>
      <c r="M158" s="376"/>
      <c r="N158" s="19"/>
      <c r="O158" s="20"/>
      <c r="P158" s="76" t="s">
        <v>84</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INDEX(A159:F159,1,VLOOKUP($I$3,$J$522:$L$527,$L$521,))</f>
        <v>1</v>
      </c>
      <c r="H159" s="9"/>
      <c r="I159" s="381"/>
      <c r="J159" s="383"/>
      <c r="K159" s="373"/>
      <c r="L159" s="377"/>
      <c r="M159" s="378"/>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INDEX(A160:F160,1,VLOOKUP($I$3,$J$522:$L$527,$L$521,))</f>
        <v>1</v>
      </c>
      <c r="H160" s="9"/>
      <c r="I160" s="381"/>
      <c r="J160" s="383"/>
      <c r="K160" s="374"/>
      <c r="L160" s="377"/>
      <c r="M160" s="378"/>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INDEX(A161:F161,1,VLOOKUP($I$3,$J$522:$L$527,$L$521,))</f>
        <v>1</v>
      </c>
      <c r="H161" s="9"/>
      <c r="I161" s="381"/>
      <c r="J161" s="383"/>
      <c r="K161" s="372" t="s">
        <v>85</v>
      </c>
      <c r="L161" s="83"/>
      <c r="M161" s="84" t="s">
        <v>86</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INDEX(A162:F162,1,VLOOKUP($I$3,$J$522:$L$527,$L$521,))</f>
        <v>1</v>
      </c>
      <c r="H162" s="9"/>
      <c r="I162" s="381"/>
      <c r="J162" s="383"/>
      <c r="K162" s="374"/>
      <c r="L162" s="83"/>
      <c r="M162" s="84" t="s">
        <v>87</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INDEX(A163:F163,1,VLOOKUP($I$3,$J$522:$L$527,$L$521,))</f>
        <v>1</v>
      </c>
      <c r="H163" s="9"/>
      <c r="I163" s="381"/>
      <c r="J163" s="383"/>
      <c r="K163" s="372" t="s">
        <v>88</v>
      </c>
      <c r="L163" s="70"/>
      <c r="M163" s="64" t="s">
        <v>89</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INDEX(A164:F164,1,VLOOKUP($I$3,$J$522:$L$527,$L$521,))</f>
        <v>1</v>
      </c>
      <c r="H164" s="9"/>
      <c r="I164" s="381"/>
      <c r="J164" s="383"/>
      <c r="K164" s="374"/>
      <c r="L164" s="101"/>
      <c r="M164" s="71" t="s">
        <v>94</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INDEX(A165:F165,1,VLOOKUP($I$3,$J$522:$L$527,$L$521,))</f>
        <v>1</v>
      </c>
      <c r="H165" s="9"/>
      <c r="I165" s="381"/>
      <c r="J165" s="383"/>
      <c r="K165" s="85" t="s">
        <v>95</v>
      </c>
      <c r="L165" s="83"/>
      <c r="M165" s="84" t="s">
        <v>96</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 t="shared" ref="A166:D167" si="5">IF(AND(OR($V$3=$V$521,$V$3=$V$523,$V$3=$V$524),OR($R$3=$R$521,$R$3&gt;$R$524),$T$3&lt;&gt;$T$523),1,0)</f>
        <v>0</v>
      </c>
      <c r="B166" s="2">
        <f t="shared" si="5"/>
        <v>0</v>
      </c>
      <c r="C166" s="2">
        <f t="shared" si="5"/>
        <v>0</v>
      </c>
      <c r="D166" s="2">
        <f t="shared" si="5"/>
        <v>0</v>
      </c>
      <c r="F166" s="2">
        <f>IF(AND(OR($V$3=$V$521,$V$3=$V$523,$V$3=$V$524),OR($R$3=$R$521,$R$3&gt;$R$524),$T$3&lt;&gt;$T$523),1,0)</f>
        <v>0</v>
      </c>
      <c r="G166" s="2" cm="1">
        <f t="array" ref="G166">INDEX(A166:F166,1,VLOOKUP($I$3,$J$522:$L$527,$L$521,))</f>
        <v>0</v>
      </c>
      <c r="H166" s="9"/>
      <c r="I166" s="381"/>
      <c r="J166" s="383"/>
      <c r="K166" s="30" t="s">
        <v>97</v>
      </c>
      <c r="L166" s="41"/>
      <c r="M166" s="274" t="s">
        <v>98</v>
      </c>
      <c r="N166" s="19"/>
      <c r="O166" s="20"/>
      <c r="P166" s="76" t="s">
        <v>99</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 t="shared" si="5"/>
        <v>0</v>
      </c>
      <c r="B167" s="2">
        <f t="shared" si="5"/>
        <v>0</v>
      </c>
      <c r="C167" s="2">
        <f t="shared" si="5"/>
        <v>0</v>
      </c>
      <c r="D167" s="2">
        <f t="shared" si="5"/>
        <v>0</v>
      </c>
      <c r="F167" s="2">
        <f>IF(AND(OR($V$3=$V$521,$V$3=$V$523,$V$3=$V$524),OR($R$3=$R$521,$R$3&gt;$R$524),$T$3&lt;&gt;$T$523),1,0)</f>
        <v>0</v>
      </c>
      <c r="G167" s="2" cm="1">
        <f t="array" ref="G167">INDEX(A167:F167,1,VLOOKUP($I$3,$J$522:$L$527,$L$521,))</f>
        <v>0</v>
      </c>
      <c r="H167" s="9"/>
      <c r="I167" s="381"/>
      <c r="J167" s="383"/>
      <c r="K167" s="295" t="s">
        <v>100</v>
      </c>
      <c r="L167" s="377"/>
      <c r="M167" s="379"/>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INDEX(A168:F168,1,VLOOKUP($I$3,$J$522:$L$527,$L$521,))</f>
        <v>1</v>
      </c>
      <c r="H168" s="9"/>
      <c r="I168" s="287"/>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customHeight="1" x14ac:dyDescent="0.4">
      <c r="A169" s="2">
        <v>1</v>
      </c>
      <c r="B169" s="2">
        <v>1</v>
      </c>
      <c r="G169" s="2" cm="1">
        <f t="array" ref="G169">INDEX(A169:F169,1,VLOOKUP($I$3,$J$522:$L$527,$L$521,))</f>
        <v>1</v>
      </c>
      <c r="H169" s="9"/>
      <c r="I169" s="380" t="s">
        <v>108</v>
      </c>
      <c r="J169" s="382" t="s">
        <v>105</v>
      </c>
      <c r="K169" s="18" t="s">
        <v>53</v>
      </c>
      <c r="L169" s="384"/>
      <c r="M169" s="385"/>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customHeight="1" x14ac:dyDescent="0.4">
      <c r="A170" s="2">
        <v>1</v>
      </c>
      <c r="B170" s="2">
        <v>1</v>
      </c>
      <c r="G170" s="2" cm="1">
        <f t="array" ref="G170">INDEX(A170:F170,1,VLOOKUP($I$3,$J$522:$L$527,$L$521,))</f>
        <v>1</v>
      </c>
      <c r="H170" s="9"/>
      <c r="I170" s="381"/>
      <c r="J170" s="383"/>
      <c r="K170" s="30" t="s">
        <v>57</v>
      </c>
      <c r="L170" s="377"/>
      <c r="M170" s="378"/>
      <c r="N170" s="19"/>
      <c r="O170" s="20"/>
      <c r="P170" s="31"/>
      <c r="Q170" s="22"/>
      <c r="R170" s="23"/>
      <c r="S170" s="24"/>
      <c r="T170" s="24"/>
      <c r="U170" s="24"/>
      <c r="V170" s="24"/>
      <c r="W170" s="25"/>
      <c r="X170" s="26"/>
      <c r="Y170" s="93"/>
      <c r="AC170" s="33"/>
      <c r="AD170" s="33"/>
      <c r="AE170" s="33"/>
      <c r="AF170" s="33"/>
      <c r="AG170" s="33"/>
      <c r="AH170" s="33"/>
    </row>
    <row r="171" spans="1:44" s="2" customFormat="1" ht="32.25" customHeight="1" x14ac:dyDescent="0.4">
      <c r="A171" s="2">
        <v>1</v>
      </c>
      <c r="B171" s="2">
        <v>1</v>
      </c>
      <c r="G171" s="2" cm="1">
        <f t="array" ref="G171">INDEX(A171:F171,1,VLOOKUP($I$3,$J$522:$L$527,$L$521,))</f>
        <v>1</v>
      </c>
      <c r="H171" s="9"/>
      <c r="I171" s="381"/>
      <c r="J171" s="383"/>
      <c r="K171" s="30" t="s">
        <v>58</v>
      </c>
      <c r="L171" s="369"/>
      <c r="M171" s="370"/>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59</v>
      </c>
      <c r="AK171" s="2">
        <f>AK$25</f>
        <v>16</v>
      </c>
      <c r="AL171" s="16" t="s">
        <v>60</v>
      </c>
      <c r="AM171" s="2">
        <f>AM$25</f>
        <v>11</v>
      </c>
      <c r="AN171" s="2" t="s">
        <v>60</v>
      </c>
      <c r="AO171" s="2">
        <f>AO$25</f>
        <v>6</v>
      </c>
      <c r="AP171" s="2" t="s">
        <v>60</v>
      </c>
      <c r="AQ171" s="2">
        <f>AQ$25</f>
        <v>4</v>
      </c>
      <c r="AR171" s="2" t="s">
        <v>60</v>
      </c>
    </row>
    <row r="172" spans="1:44" s="2" customFormat="1" ht="29.25" customHeight="1" x14ac:dyDescent="0.4">
      <c r="A172" s="2">
        <v>1</v>
      </c>
      <c r="B172" s="2">
        <v>1</v>
      </c>
      <c r="G172" s="2" cm="1">
        <f t="array" ref="G172">INDEX(A172:F172,1,VLOOKUP($I$3,$J$522:$L$527,$L$521,))</f>
        <v>1</v>
      </c>
      <c r="H172" s="9"/>
      <c r="I172" s="381"/>
      <c r="J172" s="383"/>
      <c r="K172" s="372" t="s">
        <v>61</v>
      </c>
      <c r="L172" s="41"/>
      <c r="M172" s="42" t="s">
        <v>62</v>
      </c>
      <c r="N172" s="43"/>
      <c r="O172" s="44"/>
      <c r="P172" s="31"/>
      <c r="Q172" s="24"/>
      <c r="R172" s="52"/>
      <c r="S172" s="24"/>
      <c r="T172" s="24"/>
      <c r="U172" s="24"/>
      <c r="V172" s="52"/>
      <c r="W172" s="25"/>
      <c r="X172" s="26"/>
      <c r="Y172" s="93"/>
      <c r="AC172" s="33"/>
      <c r="AD172" s="33"/>
      <c r="AE172" s="33"/>
      <c r="AF172" s="33"/>
      <c r="AG172" s="33"/>
      <c r="AH172" s="33"/>
    </row>
    <row r="173" spans="1:44" s="2" customFormat="1" ht="29.25" customHeight="1" x14ac:dyDescent="0.4">
      <c r="A173" s="2">
        <v>1</v>
      </c>
      <c r="B173" s="2">
        <v>1</v>
      </c>
      <c r="G173" s="2" cm="1">
        <f t="array" ref="G173">INDEX(A173:F173,1,VLOOKUP($I$3,$J$522:$L$527,$L$521,))</f>
        <v>1</v>
      </c>
      <c r="H173" s="9"/>
      <c r="I173" s="381"/>
      <c r="J173" s="383"/>
      <c r="K173" s="373"/>
      <c r="L173" s="41"/>
      <c r="M173" s="42" t="s">
        <v>65</v>
      </c>
      <c r="N173" s="43"/>
      <c r="O173" s="44"/>
      <c r="P173" s="31"/>
      <c r="Q173" s="24"/>
      <c r="R173" s="52"/>
      <c r="S173" s="24"/>
      <c r="T173" s="24"/>
      <c r="U173" s="24"/>
      <c r="V173" s="52"/>
      <c r="W173" s="25"/>
      <c r="X173" s="26"/>
      <c r="Y173" s="93"/>
      <c r="AC173" s="33"/>
      <c r="AD173" s="33"/>
      <c r="AE173" s="33"/>
      <c r="AF173" s="33"/>
      <c r="AG173" s="33"/>
      <c r="AH173" s="33"/>
    </row>
    <row r="174" spans="1:44" s="2" customFormat="1" ht="29.25" customHeight="1" x14ac:dyDescent="0.4">
      <c r="A174" s="2">
        <v>1</v>
      </c>
      <c r="B174" s="2">
        <v>1</v>
      </c>
      <c r="G174" s="2" cm="1">
        <f t="array" ref="G174">INDEX(A174:F174,1,VLOOKUP($I$3,$J$522:$L$527,$L$521,))</f>
        <v>1</v>
      </c>
      <c r="H174" s="9"/>
      <c r="I174" s="381"/>
      <c r="J174" s="383"/>
      <c r="K174" s="373"/>
      <c r="L174" s="41"/>
      <c r="M174" s="42" t="s">
        <v>69</v>
      </c>
      <c r="N174" s="43"/>
      <c r="O174" s="44"/>
      <c r="P174" s="31"/>
      <c r="Q174" s="24"/>
      <c r="R174" s="52"/>
      <c r="S174" s="24"/>
      <c r="T174" s="24"/>
      <c r="U174" s="24"/>
      <c r="V174" s="52"/>
      <c r="W174" s="25"/>
      <c r="X174" s="26"/>
      <c r="Y174" s="93"/>
      <c r="AC174" s="33"/>
      <c r="AD174" s="33"/>
      <c r="AE174" s="33"/>
      <c r="AF174" s="33"/>
      <c r="AG174" s="33"/>
      <c r="AH174" s="33"/>
    </row>
    <row r="175" spans="1:44" s="2" customFormat="1" ht="29.25" customHeight="1" x14ac:dyDescent="0.4">
      <c r="A175" s="2">
        <v>1</v>
      </c>
      <c r="B175" s="2">
        <v>1</v>
      </c>
      <c r="G175" s="2" cm="1">
        <f t="array" ref="G175">INDEX(A175:F175,1,VLOOKUP($I$3,$J$522:$L$527,$L$521,))</f>
        <v>1</v>
      </c>
      <c r="H175" s="9"/>
      <c r="I175" s="381"/>
      <c r="J175" s="383"/>
      <c r="K175" s="373"/>
      <c r="L175" s="41"/>
      <c r="M175" s="42" t="s">
        <v>102</v>
      </c>
      <c r="N175" s="43"/>
      <c r="O175" s="44"/>
      <c r="P175" s="31"/>
      <c r="Q175" s="24"/>
      <c r="R175" s="52"/>
      <c r="S175" s="24"/>
      <c r="T175" s="24"/>
      <c r="U175" s="24"/>
      <c r="V175" s="52"/>
      <c r="W175" s="25"/>
      <c r="X175" s="26"/>
      <c r="Y175" s="93"/>
      <c r="AC175" s="33"/>
      <c r="AD175" s="33"/>
      <c r="AE175" s="33"/>
      <c r="AF175" s="33"/>
      <c r="AG175" s="33"/>
      <c r="AH175" s="33"/>
    </row>
    <row r="176" spans="1:44" s="2" customFormat="1" ht="29.25" customHeight="1" x14ac:dyDescent="0.4">
      <c r="A176" s="2">
        <v>1</v>
      </c>
      <c r="B176" s="2">
        <v>1</v>
      </c>
      <c r="G176" s="2" cm="1">
        <f t="array" ref="G176">INDEX(A176:F176,1,VLOOKUP($I$3,$J$522:$L$527,$L$521,))</f>
        <v>1</v>
      </c>
      <c r="H176" s="9"/>
      <c r="I176" s="381"/>
      <c r="J176" s="383"/>
      <c r="K176" s="373"/>
      <c r="L176" s="384"/>
      <c r="M176" s="385"/>
      <c r="N176" s="43"/>
      <c r="O176" s="20"/>
      <c r="P176" s="55"/>
      <c r="Q176" s="24"/>
      <c r="R176" s="95"/>
      <c r="S176" s="24"/>
      <c r="T176" s="24"/>
      <c r="U176" s="24"/>
      <c r="V176" s="61"/>
      <c r="W176" s="25"/>
      <c r="X176" s="26"/>
      <c r="Y176" s="93"/>
      <c r="AC176" s="33"/>
      <c r="AD176" s="33"/>
      <c r="AE176" s="33"/>
      <c r="AF176" s="33"/>
      <c r="AG176" s="33"/>
      <c r="AH176" s="33"/>
    </row>
    <row r="177" spans="1:38" s="2" customFormat="1" ht="29.25" customHeight="1" x14ac:dyDescent="0.4">
      <c r="A177" s="2">
        <v>1</v>
      </c>
      <c r="B177" s="2">
        <v>1</v>
      </c>
      <c r="G177" s="2" cm="1">
        <f t="array" ref="G177">INDEX(A177:F177,1,VLOOKUP($I$3,$J$522:$L$527,$L$521,))</f>
        <v>1</v>
      </c>
      <c r="H177" s="9"/>
      <c r="I177" s="381"/>
      <c r="J177" s="383"/>
      <c r="K177" s="373"/>
      <c r="L177" s="41"/>
      <c r="M177" s="58" t="s">
        <v>74</v>
      </c>
      <c r="N177" s="43"/>
      <c r="O177" s="44"/>
      <c r="P177" s="55"/>
      <c r="Q177" s="24"/>
      <c r="R177" s="52"/>
      <c r="S177" s="24"/>
      <c r="T177" s="24"/>
      <c r="U177" s="24"/>
      <c r="V177" s="52"/>
      <c r="W177" s="25"/>
      <c r="X177" s="26"/>
      <c r="Y177" s="93"/>
      <c r="AC177" s="33"/>
      <c r="AD177" s="33"/>
      <c r="AE177" s="33"/>
      <c r="AF177" s="33"/>
      <c r="AG177" s="33"/>
      <c r="AH177" s="33"/>
    </row>
    <row r="178" spans="1:38" s="2" customFormat="1" ht="29.25" customHeight="1" x14ac:dyDescent="0.4">
      <c r="A178" s="2">
        <v>1</v>
      </c>
      <c r="B178" s="2">
        <v>1</v>
      </c>
      <c r="G178" s="2" cm="1">
        <f t="array" ref="G178">INDEX(A178:F178,1,VLOOKUP($I$3,$J$522:$L$527,$L$521,))</f>
        <v>1</v>
      </c>
      <c r="H178" s="9"/>
      <c r="I178" s="381"/>
      <c r="J178" s="383"/>
      <c r="K178" s="374"/>
      <c r="L178" s="377"/>
      <c r="M178" s="378"/>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customHeight="1" x14ac:dyDescent="0.4">
      <c r="A179" s="2">
        <v>1</v>
      </c>
      <c r="B179" s="2">
        <v>1</v>
      </c>
      <c r="G179" s="2" cm="1">
        <f t="array" ref="G179">INDEX(A179:F179,1,VLOOKUP($I$3,$J$522:$L$527,$L$521,))</f>
        <v>1</v>
      </c>
      <c r="H179" s="9"/>
      <c r="I179" s="381"/>
      <c r="J179" s="383"/>
      <c r="K179" s="372" t="s">
        <v>80</v>
      </c>
      <c r="L179" s="41"/>
      <c r="M179" s="42" t="s">
        <v>81</v>
      </c>
      <c r="N179" s="43"/>
      <c r="O179" s="44"/>
      <c r="P179" s="31"/>
      <c r="Q179" s="22"/>
      <c r="R179" s="23"/>
      <c r="S179" s="24"/>
      <c r="T179" s="24"/>
      <c r="U179" s="24"/>
      <c r="V179" s="24"/>
      <c r="W179" s="25"/>
      <c r="X179" s="26"/>
      <c r="Y179" s="93"/>
      <c r="AC179" s="33"/>
      <c r="AD179" s="33"/>
      <c r="AE179" s="33"/>
      <c r="AF179" s="33"/>
      <c r="AG179" s="33"/>
      <c r="AH179" s="33"/>
    </row>
    <row r="180" spans="1:38" s="2" customFormat="1" ht="32.25" customHeight="1" x14ac:dyDescent="0.4">
      <c r="A180" s="2">
        <v>1</v>
      </c>
      <c r="B180" s="2">
        <v>1</v>
      </c>
      <c r="G180" s="2" cm="1">
        <f t="array" ref="G180">INDEX(A180:F180,1,VLOOKUP($I$3,$J$522:$L$527,$L$521,))</f>
        <v>1</v>
      </c>
      <c r="H180" s="9"/>
      <c r="I180" s="381"/>
      <c r="J180" s="383"/>
      <c r="K180" s="373"/>
      <c r="L180" s="41"/>
      <c r="M180" s="75" t="s">
        <v>82</v>
      </c>
      <c r="N180" s="43"/>
      <c r="O180" s="44"/>
      <c r="P180" s="31"/>
      <c r="Q180" s="22"/>
      <c r="R180" s="23"/>
      <c r="S180" s="24"/>
      <c r="T180" s="24"/>
      <c r="U180" s="24"/>
      <c r="V180" s="24"/>
      <c r="W180" s="25"/>
      <c r="X180" s="26"/>
      <c r="Y180" s="93"/>
      <c r="AC180" s="33"/>
      <c r="AD180" s="33"/>
      <c r="AE180" s="33"/>
      <c r="AF180" s="33"/>
      <c r="AG180" s="33"/>
      <c r="AH180" s="33"/>
    </row>
    <row r="181" spans="1:38" s="2" customFormat="1" ht="29.25" customHeight="1" x14ac:dyDescent="0.4">
      <c r="A181" s="2">
        <v>1</v>
      </c>
      <c r="B181" s="2">
        <v>1</v>
      </c>
      <c r="G181" s="2" cm="1">
        <f t="array" ref="G181">INDEX(A181:F181,1,VLOOKUP($I$3,$J$522:$L$527,$L$521,))</f>
        <v>1</v>
      </c>
      <c r="H181" s="9"/>
      <c r="I181" s="381"/>
      <c r="J181" s="383"/>
      <c r="K181" s="374"/>
      <c r="L181" s="371"/>
      <c r="M181" s="371"/>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customHeight="1" x14ac:dyDescent="0.4">
      <c r="A182" s="2">
        <v>1</v>
      </c>
      <c r="B182" s="2">
        <v>1</v>
      </c>
      <c r="G182" s="2" cm="1">
        <f t="array" ref="G182">INDEX(A182:F182,1,VLOOKUP($I$3,$J$522:$L$527,$L$521,))</f>
        <v>1</v>
      </c>
      <c r="H182" s="9"/>
      <c r="I182" s="381"/>
      <c r="J182" s="383"/>
      <c r="K182" s="372" t="s">
        <v>83</v>
      </c>
      <c r="L182" s="375"/>
      <c r="M182" s="376"/>
      <c r="N182" s="19"/>
      <c r="O182" s="36"/>
      <c r="P182" s="79" t="s">
        <v>84</v>
      </c>
      <c r="Q182" s="80"/>
      <c r="R182" s="78"/>
      <c r="S182" s="24"/>
      <c r="T182" s="24"/>
      <c r="U182" s="24"/>
      <c r="V182" s="24"/>
      <c r="W182" s="24"/>
      <c r="X182" s="40" t="str">
        <f>IF($N182="","",IF($Q182=1,"適","不適"))</f>
        <v/>
      </c>
      <c r="Y182" s="93"/>
      <c r="AC182" s="33"/>
      <c r="AD182" s="33"/>
      <c r="AE182" s="33"/>
      <c r="AF182" s="33"/>
      <c r="AG182" s="33"/>
      <c r="AH182" s="33"/>
    </row>
    <row r="183" spans="1:38" s="2" customFormat="1" ht="28.5" customHeight="1" x14ac:dyDescent="0.4">
      <c r="A183" s="2">
        <v>1</v>
      </c>
      <c r="B183" s="2">
        <v>1</v>
      </c>
      <c r="G183" s="2" cm="1">
        <f t="array" ref="G183">INDEX(A183:F183,1,VLOOKUP($I$3,$J$522:$L$527,$L$521,))</f>
        <v>1</v>
      </c>
      <c r="H183" s="9"/>
      <c r="I183" s="381"/>
      <c r="J183" s="383"/>
      <c r="K183" s="373"/>
      <c r="L183" s="377"/>
      <c r="M183" s="378"/>
      <c r="N183" s="19"/>
      <c r="O183" s="20"/>
      <c r="P183" s="76"/>
      <c r="Q183" s="81"/>
      <c r="R183" s="23"/>
      <c r="S183" s="24"/>
      <c r="T183" s="24"/>
      <c r="U183" s="24"/>
      <c r="V183" s="24"/>
      <c r="W183" s="24"/>
      <c r="X183" s="82"/>
      <c r="Y183" s="93"/>
      <c r="AC183" s="33"/>
      <c r="AD183" s="33"/>
      <c r="AE183" s="33"/>
      <c r="AF183" s="33"/>
      <c r="AG183" s="33"/>
      <c r="AH183" s="33"/>
    </row>
    <row r="184" spans="1:38" s="2" customFormat="1" ht="28.5" customHeight="1" x14ac:dyDescent="0.4">
      <c r="A184" s="2">
        <v>1</v>
      </c>
      <c r="B184" s="2">
        <v>1</v>
      </c>
      <c r="G184" s="2" cm="1">
        <f t="array" ref="G184">INDEX(A184:F184,1,VLOOKUP($I$3,$J$522:$L$527,$L$521,))</f>
        <v>1</v>
      </c>
      <c r="H184" s="9"/>
      <c r="I184" s="381"/>
      <c r="J184" s="383"/>
      <c r="K184" s="374"/>
      <c r="L184" s="377"/>
      <c r="M184" s="378"/>
      <c r="N184" s="19"/>
      <c r="O184" s="20"/>
      <c r="P184" s="76"/>
      <c r="Q184" s="81"/>
      <c r="R184" s="23"/>
      <c r="S184" s="24"/>
      <c r="T184" s="24"/>
      <c r="U184" s="24"/>
      <c r="V184" s="24"/>
      <c r="W184" s="24"/>
      <c r="X184" s="82"/>
      <c r="Y184" s="93"/>
      <c r="AC184" s="33"/>
      <c r="AD184" s="33"/>
      <c r="AE184" s="33"/>
      <c r="AF184" s="33"/>
      <c r="AG184" s="33"/>
      <c r="AH184" s="33"/>
    </row>
    <row r="185" spans="1:38" s="2" customFormat="1" ht="32.25" customHeight="1" x14ac:dyDescent="0.4">
      <c r="A185" s="2">
        <v>1</v>
      </c>
      <c r="B185" s="2">
        <v>1</v>
      </c>
      <c r="G185" s="2" cm="1">
        <f t="array" ref="G185">INDEX(A185:F185,1,VLOOKUP($I$3,$J$522:$L$527,$L$521,))</f>
        <v>1</v>
      </c>
      <c r="H185" s="9"/>
      <c r="I185" s="381"/>
      <c r="J185" s="383"/>
      <c r="K185" s="372" t="s">
        <v>85</v>
      </c>
      <c r="L185" s="83"/>
      <c r="M185" s="84" t="s">
        <v>86</v>
      </c>
      <c r="N185" s="19"/>
      <c r="O185" s="20"/>
      <c r="P185" s="76"/>
      <c r="Q185" s="81"/>
      <c r="R185" s="23"/>
      <c r="S185" s="24"/>
      <c r="T185" s="24"/>
      <c r="U185" s="24"/>
      <c r="V185" s="24"/>
      <c r="W185" s="24"/>
      <c r="X185" s="82"/>
      <c r="Y185" s="93"/>
      <c r="AC185" s="33"/>
      <c r="AD185" s="33"/>
      <c r="AE185" s="33"/>
      <c r="AF185" s="33"/>
      <c r="AG185" s="33"/>
      <c r="AH185" s="33"/>
    </row>
    <row r="186" spans="1:38" s="2" customFormat="1" ht="32.25" customHeight="1" x14ac:dyDescent="0.4">
      <c r="A186" s="2">
        <v>1</v>
      </c>
      <c r="B186" s="2">
        <v>1</v>
      </c>
      <c r="G186" s="2" cm="1">
        <f t="array" ref="G186">INDEX(A186:F186,1,VLOOKUP($I$3,$J$522:$L$527,$L$521,))</f>
        <v>1</v>
      </c>
      <c r="H186" s="9"/>
      <c r="I186" s="381"/>
      <c r="J186" s="383"/>
      <c r="K186" s="374"/>
      <c r="L186" s="83"/>
      <c r="M186" s="84" t="s">
        <v>87</v>
      </c>
      <c r="N186" s="19"/>
      <c r="O186" s="20"/>
      <c r="P186" s="76"/>
      <c r="Q186" s="81"/>
      <c r="R186" s="23"/>
      <c r="S186" s="24"/>
      <c r="T186" s="24"/>
      <c r="U186" s="24"/>
      <c r="V186" s="24"/>
      <c r="W186" s="24"/>
      <c r="X186" s="82"/>
      <c r="Y186" s="93"/>
      <c r="AC186" s="33"/>
      <c r="AD186" s="33"/>
      <c r="AE186" s="33"/>
      <c r="AF186" s="33"/>
      <c r="AG186" s="33"/>
      <c r="AH186" s="33"/>
    </row>
    <row r="187" spans="1:38" s="2" customFormat="1" ht="32.25" customHeight="1" x14ac:dyDescent="0.4">
      <c r="A187" s="2">
        <v>1</v>
      </c>
      <c r="B187" s="2">
        <v>1</v>
      </c>
      <c r="G187" s="2" cm="1">
        <f t="array" ref="G187">INDEX(A187:F187,1,VLOOKUP($I$3,$J$522:$L$527,$L$521,))</f>
        <v>1</v>
      </c>
      <c r="H187" s="9"/>
      <c r="I187" s="381"/>
      <c r="J187" s="383"/>
      <c r="K187" s="372" t="s">
        <v>88</v>
      </c>
      <c r="L187" s="70"/>
      <c r="M187" s="64" t="s">
        <v>89</v>
      </c>
      <c r="N187" s="43"/>
      <c r="O187" s="65"/>
      <c r="P187" s="108"/>
      <c r="Q187" s="109"/>
      <c r="R187" s="24"/>
      <c r="S187" s="24"/>
      <c r="T187" s="24"/>
      <c r="U187" s="24"/>
      <c r="V187" s="24"/>
      <c r="W187" s="25"/>
      <c r="X187" s="26"/>
      <c r="Y187" s="93"/>
      <c r="AC187" s="33"/>
      <c r="AD187" s="33"/>
      <c r="AE187" s="33"/>
      <c r="AF187" s="33"/>
      <c r="AG187" s="33"/>
      <c r="AH187" s="33"/>
    </row>
    <row r="188" spans="1:38" s="2" customFormat="1" ht="32.25" customHeight="1" x14ac:dyDescent="0.4">
      <c r="A188" s="2">
        <v>1</v>
      </c>
      <c r="B188" s="2">
        <v>1</v>
      </c>
      <c r="G188" s="2" cm="1">
        <f t="array" ref="G188">INDEX(A188:F188,1,VLOOKUP($I$3,$J$522:$L$527,$L$521,))</f>
        <v>1</v>
      </c>
      <c r="H188" s="9"/>
      <c r="I188" s="381"/>
      <c r="J188" s="383"/>
      <c r="K188" s="374"/>
      <c r="L188" s="101"/>
      <c r="M188" s="71" t="s">
        <v>94</v>
      </c>
      <c r="N188" s="43"/>
      <c r="O188" s="44"/>
      <c r="P188" s="108"/>
      <c r="Q188" s="109"/>
      <c r="R188" s="24"/>
      <c r="S188" s="24"/>
      <c r="T188" s="24"/>
      <c r="U188" s="24"/>
      <c r="V188" s="24"/>
      <c r="W188" s="25"/>
      <c r="X188" s="26"/>
      <c r="Y188" s="93"/>
      <c r="AC188" s="33"/>
      <c r="AD188" s="33"/>
      <c r="AE188" s="33"/>
      <c r="AF188" s="33"/>
      <c r="AG188" s="33"/>
      <c r="AH188" s="33"/>
    </row>
    <row r="189" spans="1:38" s="2" customFormat="1" ht="32.25" customHeight="1" x14ac:dyDescent="0.4">
      <c r="A189" s="2">
        <v>1</v>
      </c>
      <c r="B189" s="2">
        <v>1</v>
      </c>
      <c r="G189" s="2" cm="1">
        <f t="array" ref="G189">INDEX(A189:F189,1,VLOOKUP($I$3,$J$522:$L$527,$L$521,))</f>
        <v>1</v>
      </c>
      <c r="H189" s="9"/>
      <c r="I189" s="381"/>
      <c r="J189" s="383"/>
      <c r="K189" s="85" t="s">
        <v>95</v>
      </c>
      <c r="L189" s="83"/>
      <c r="M189" s="84" t="s">
        <v>96</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IF(AND(OR($V$3=$V$521,$V$3=$V$523,$V$3=$V$524),$T$3&lt;&gt;$T$523),1,0)</f>
        <v>0</v>
      </c>
      <c r="B190" s="2">
        <f>IF(AND(OR($V$3=$V$521,$V$3=$V$523,$V$3=$V$524),$T$3&lt;&gt;$T$523),1,0)</f>
        <v>0</v>
      </c>
      <c r="G190" s="2" cm="1">
        <f t="array" ref="G190">INDEX(A190:F190,1,VLOOKUP($I$3,$J$522:$L$527,$L$521,))</f>
        <v>0</v>
      </c>
      <c r="H190" s="9"/>
      <c r="I190" s="381"/>
      <c r="J190" s="383"/>
      <c r="K190" s="30" t="s">
        <v>97</v>
      </c>
      <c r="L190" s="41"/>
      <c r="M190" s="274" t="s">
        <v>98</v>
      </c>
      <c r="N190" s="19"/>
      <c r="O190" s="20"/>
      <c r="P190" s="76" t="s">
        <v>99</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IF(AND(OR($V$3=$V$521,$V$3=$V$523,$V$3=$V$524),$T$3&lt;&gt;$T$523),1,0)</f>
        <v>0</v>
      </c>
      <c r="B191" s="2">
        <f>IF(AND(OR($V$3=$V$521,$V$3=$V$523,$V$3=$V$524),$T$3&lt;&gt;$T$523),1,0)</f>
        <v>0</v>
      </c>
      <c r="G191" s="2" cm="1">
        <f t="array" ref="G191">INDEX(A191:F191,1,VLOOKUP($I$3,$J$522:$L$527,$L$521,))</f>
        <v>0</v>
      </c>
      <c r="H191" s="9"/>
      <c r="I191" s="381"/>
      <c r="J191" s="383"/>
      <c r="K191" s="295" t="s">
        <v>100</v>
      </c>
      <c r="L191" s="377"/>
      <c r="M191" s="379"/>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customHeight="1" x14ac:dyDescent="0.4">
      <c r="A192" s="2">
        <v>1</v>
      </c>
      <c r="B192" s="2">
        <v>1</v>
      </c>
      <c r="G192" s="2" cm="1">
        <f t="array" ref="G192">INDEX(A192:F192,1,VLOOKUP($I$3,$J$522:$L$527,$L$521,))</f>
        <v>1</v>
      </c>
      <c r="H192" s="9"/>
      <c r="I192" s="381"/>
      <c r="J192" s="286"/>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customHeight="1" x14ac:dyDescent="0.4">
      <c r="A193" s="2">
        <v>1</v>
      </c>
      <c r="B193" s="2">
        <v>1</v>
      </c>
      <c r="G193" s="2" cm="1">
        <f t="array" ref="G193">INDEX(A193:F193,1,VLOOKUP($I$3,$J$522:$L$527,$L$521,))</f>
        <v>1</v>
      </c>
      <c r="H193" s="9"/>
      <c r="I193" s="381"/>
      <c r="J193" s="382" t="s">
        <v>106</v>
      </c>
      <c r="K193" s="30" t="s">
        <v>53</v>
      </c>
      <c r="L193" s="377"/>
      <c r="M193" s="378"/>
      <c r="N193" s="19"/>
      <c r="O193" s="20"/>
      <c r="P193" s="31"/>
      <c r="Q193" s="22"/>
      <c r="R193" s="23"/>
      <c r="S193" s="24"/>
      <c r="T193" s="24"/>
      <c r="U193" s="24"/>
      <c r="V193" s="24"/>
      <c r="W193" s="24"/>
      <c r="X193" s="26"/>
      <c r="Y193" s="93"/>
      <c r="AC193" s="33"/>
      <c r="AD193" s="33"/>
      <c r="AE193" s="33"/>
      <c r="AF193" s="33"/>
      <c r="AG193" s="33"/>
      <c r="AH193" s="33"/>
    </row>
    <row r="194" spans="1:38" s="2" customFormat="1" ht="29.25" customHeight="1" x14ac:dyDescent="0.4">
      <c r="A194" s="2">
        <v>1</v>
      </c>
      <c r="B194" s="2">
        <v>1</v>
      </c>
      <c r="G194" s="2" cm="1">
        <f t="array" ref="G194">INDEX(A194:F194,1,VLOOKUP($I$3,$J$522:$L$527,$L$521,))</f>
        <v>1</v>
      </c>
      <c r="H194" s="9"/>
      <c r="I194" s="381"/>
      <c r="J194" s="383"/>
      <c r="K194" s="30" t="s">
        <v>57</v>
      </c>
      <c r="L194" s="377"/>
      <c r="M194" s="378"/>
      <c r="N194" s="19"/>
      <c r="O194" s="20"/>
      <c r="P194" s="31"/>
      <c r="Q194" s="22"/>
      <c r="R194" s="23"/>
      <c r="S194" s="24"/>
      <c r="T194" s="24"/>
      <c r="U194" s="24"/>
      <c r="V194" s="24"/>
      <c r="W194" s="24"/>
      <c r="X194" s="26"/>
      <c r="Y194" s="93"/>
      <c r="AC194" s="33"/>
      <c r="AD194" s="33"/>
      <c r="AE194" s="33"/>
      <c r="AF194" s="33"/>
      <c r="AG194" s="33"/>
      <c r="AH194" s="33"/>
    </row>
    <row r="195" spans="1:38" s="2" customFormat="1" ht="32.25" customHeight="1" x14ac:dyDescent="0.4">
      <c r="A195" s="2">
        <v>1</v>
      </c>
      <c r="B195" s="2">
        <v>1</v>
      </c>
      <c r="G195" s="2" cm="1">
        <f t="array" ref="G195">INDEX(A195:F195,1,VLOOKUP($I$3,$J$522:$L$527,$L$521,))</f>
        <v>1</v>
      </c>
      <c r="H195" s="9"/>
      <c r="I195" s="381"/>
      <c r="J195" s="383"/>
      <c r="K195" s="30" t="s">
        <v>58</v>
      </c>
      <c r="L195" s="369"/>
      <c r="M195" s="370"/>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59</v>
      </c>
      <c r="AK195" s="2">
        <f>AK$25</f>
        <v>16</v>
      </c>
      <c r="AL195" s="16" t="s">
        <v>60</v>
      </c>
    </row>
    <row r="196" spans="1:38" s="2" customFormat="1" ht="29.25" customHeight="1" x14ac:dyDescent="0.4">
      <c r="A196" s="2">
        <v>1</v>
      </c>
      <c r="B196" s="2">
        <v>1</v>
      </c>
      <c r="G196" s="2" cm="1">
        <f t="array" ref="G196">INDEX(A196:F196,1,VLOOKUP($I$3,$J$522:$L$527,$L$521,))</f>
        <v>1</v>
      </c>
      <c r="H196" s="9"/>
      <c r="I196" s="381"/>
      <c r="J196" s="383"/>
      <c r="K196" s="372" t="s">
        <v>61</v>
      </c>
      <c r="L196" s="41"/>
      <c r="M196" s="42" t="s">
        <v>62</v>
      </c>
      <c r="N196" s="43"/>
      <c r="O196" s="44"/>
      <c r="P196" s="31"/>
      <c r="Q196" s="24"/>
      <c r="R196" s="95"/>
      <c r="S196" s="24"/>
      <c r="T196" s="24"/>
      <c r="U196" s="24"/>
      <c r="V196" s="95"/>
      <c r="W196" s="24"/>
      <c r="X196" s="26"/>
      <c r="Y196" s="93"/>
      <c r="AC196" s="33"/>
      <c r="AD196" s="33"/>
      <c r="AE196" s="33"/>
      <c r="AF196" s="33"/>
      <c r="AG196" s="33"/>
      <c r="AH196" s="33"/>
    </row>
    <row r="197" spans="1:38" s="2" customFormat="1" ht="29.25" customHeight="1" x14ac:dyDescent="0.4">
      <c r="A197" s="2">
        <v>1</v>
      </c>
      <c r="B197" s="2">
        <v>1</v>
      </c>
      <c r="G197" s="2" cm="1">
        <f t="array" ref="G197">INDEX(A197:F197,1,VLOOKUP($I$3,$J$522:$L$527,$L$521,))</f>
        <v>1</v>
      </c>
      <c r="H197" s="9"/>
      <c r="I197" s="381"/>
      <c r="J197" s="383"/>
      <c r="K197" s="373"/>
      <c r="L197" s="41"/>
      <c r="M197" s="42" t="s">
        <v>65</v>
      </c>
      <c r="N197" s="43"/>
      <c r="O197" s="44"/>
      <c r="P197" s="31"/>
      <c r="Q197" s="24"/>
      <c r="R197" s="95"/>
      <c r="S197" s="24"/>
      <c r="T197" s="24"/>
      <c r="U197" s="24"/>
      <c r="V197" s="95"/>
      <c r="W197" s="24"/>
      <c r="X197" s="26"/>
      <c r="Y197" s="93"/>
      <c r="AC197" s="33"/>
      <c r="AD197" s="33"/>
      <c r="AE197" s="33"/>
      <c r="AF197" s="33"/>
      <c r="AG197" s="33"/>
      <c r="AH197" s="33"/>
    </row>
    <row r="198" spans="1:38" s="2" customFormat="1" ht="29.25" customHeight="1" x14ac:dyDescent="0.4">
      <c r="A198" s="2">
        <v>1</v>
      </c>
      <c r="B198" s="2">
        <v>1</v>
      </c>
      <c r="G198" s="2" cm="1">
        <f t="array" ref="G198">INDEX(A198:F198,1,VLOOKUP($I$3,$J$522:$L$527,$L$521,))</f>
        <v>1</v>
      </c>
      <c r="H198" s="9"/>
      <c r="I198" s="381"/>
      <c r="J198" s="383"/>
      <c r="K198" s="373"/>
      <c r="L198" s="41"/>
      <c r="M198" s="42" t="s">
        <v>69</v>
      </c>
      <c r="N198" s="43"/>
      <c r="O198" s="44"/>
      <c r="P198" s="31"/>
      <c r="Q198" s="24"/>
      <c r="R198" s="95"/>
      <c r="S198" s="24"/>
      <c r="T198" s="24"/>
      <c r="U198" s="24"/>
      <c r="V198" s="95"/>
      <c r="W198" s="24"/>
      <c r="X198" s="26"/>
      <c r="Y198" s="93"/>
      <c r="AC198" s="33"/>
      <c r="AD198" s="33"/>
      <c r="AE198" s="33"/>
      <c r="AF198" s="33"/>
      <c r="AG198" s="33"/>
      <c r="AH198" s="33"/>
    </row>
    <row r="199" spans="1:38" s="2" customFormat="1" ht="29.25" customHeight="1" x14ac:dyDescent="0.4">
      <c r="A199" s="2">
        <v>1</v>
      </c>
      <c r="B199" s="2">
        <v>1</v>
      </c>
      <c r="G199" s="2" cm="1">
        <f t="array" ref="G199">INDEX(A199:F199,1,VLOOKUP($I$3,$J$522:$L$527,$L$521,))</f>
        <v>1</v>
      </c>
      <c r="H199" s="9"/>
      <c r="I199" s="381"/>
      <c r="J199" s="383"/>
      <c r="K199" s="373"/>
      <c r="L199" s="97"/>
      <c r="M199" s="75" t="s">
        <v>102</v>
      </c>
      <c r="N199" s="43"/>
      <c r="O199" s="44"/>
      <c r="P199" s="31"/>
      <c r="Q199" s="24"/>
      <c r="R199" s="95"/>
      <c r="S199" s="24"/>
      <c r="T199" s="24"/>
      <c r="U199" s="24"/>
      <c r="V199" s="95"/>
      <c r="W199" s="24"/>
      <c r="X199" s="26"/>
      <c r="Y199" s="93"/>
      <c r="AC199" s="33"/>
      <c r="AD199" s="33"/>
      <c r="AE199" s="33"/>
      <c r="AF199" s="33"/>
      <c r="AG199" s="33"/>
      <c r="AH199" s="33"/>
    </row>
    <row r="200" spans="1:38" s="2" customFormat="1" ht="29.25" customHeight="1" x14ac:dyDescent="0.4">
      <c r="A200" s="2">
        <v>1</v>
      </c>
      <c r="B200" s="2">
        <v>1</v>
      </c>
      <c r="G200" s="2" cm="1">
        <f t="array" ref="G200">INDEX(A200:F200,1,VLOOKUP($I$3,$J$522:$L$527,$L$521,))</f>
        <v>1</v>
      </c>
      <c r="H200" s="9"/>
      <c r="I200" s="381"/>
      <c r="J200" s="383"/>
      <c r="K200" s="373"/>
      <c r="L200" s="386"/>
      <c r="M200" s="386"/>
      <c r="N200" s="43"/>
      <c r="O200" s="20"/>
      <c r="P200" s="55"/>
      <c r="Q200" s="24"/>
      <c r="R200" s="95"/>
      <c r="S200" s="24"/>
      <c r="T200" s="24"/>
      <c r="U200" s="24"/>
      <c r="V200" s="61"/>
      <c r="W200" s="24"/>
      <c r="X200" s="26"/>
      <c r="Y200" s="93"/>
      <c r="AC200" s="33"/>
      <c r="AD200" s="33"/>
      <c r="AE200" s="33"/>
      <c r="AF200" s="33"/>
      <c r="AG200" s="33"/>
      <c r="AH200" s="33"/>
    </row>
    <row r="201" spans="1:38" s="2" customFormat="1" ht="29.25" customHeight="1" x14ac:dyDescent="0.4">
      <c r="A201" s="2">
        <v>1</v>
      </c>
      <c r="B201" s="2">
        <v>1</v>
      </c>
      <c r="G201" s="2" cm="1">
        <f t="array" ref="G201">INDEX(A201:F201,1,VLOOKUP($I$3,$J$522:$L$527,$L$521,))</f>
        <v>1</v>
      </c>
      <c r="H201" s="9"/>
      <c r="I201" s="381"/>
      <c r="J201" s="383"/>
      <c r="K201" s="373"/>
      <c r="L201" s="41"/>
      <c r="M201" s="98" t="s">
        <v>74</v>
      </c>
      <c r="N201" s="43"/>
      <c r="O201" s="44"/>
      <c r="P201" s="55"/>
      <c r="Q201" s="24"/>
      <c r="R201" s="95"/>
      <c r="S201" s="24"/>
      <c r="T201" s="24"/>
      <c r="U201" s="24"/>
      <c r="V201" s="95"/>
      <c r="W201" s="24"/>
      <c r="X201" s="26"/>
      <c r="Y201" s="93"/>
      <c r="AC201" s="33"/>
      <c r="AD201" s="33"/>
      <c r="AE201" s="33"/>
      <c r="AF201" s="33"/>
      <c r="AG201" s="33"/>
      <c r="AH201" s="33"/>
    </row>
    <row r="202" spans="1:38" s="2" customFormat="1" ht="29.25" customHeight="1" x14ac:dyDescent="0.4">
      <c r="A202" s="2">
        <v>1</v>
      </c>
      <c r="B202" s="2">
        <v>1</v>
      </c>
      <c r="G202" s="2" cm="1">
        <f t="array" ref="G202">INDEX(A202:F202,1,VLOOKUP($I$3,$J$522:$L$527,$L$521,))</f>
        <v>1</v>
      </c>
      <c r="H202" s="9"/>
      <c r="I202" s="381"/>
      <c r="J202" s="383"/>
      <c r="K202" s="374"/>
      <c r="L202" s="377"/>
      <c r="M202" s="378"/>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customHeight="1" x14ac:dyDescent="0.4">
      <c r="A203" s="2">
        <v>1</v>
      </c>
      <c r="B203" s="2">
        <v>1</v>
      </c>
      <c r="C203" s="2"/>
      <c r="D203" s="2"/>
      <c r="E203" s="2"/>
      <c r="F203" s="2"/>
      <c r="G203" s="2" cm="1">
        <f t="array" ref="G203">INDEX(A203:F203,1,VLOOKUP($I$3,$J$522:$L$527,$L$521,))</f>
        <v>1</v>
      </c>
      <c r="H203" s="9"/>
      <c r="I203" s="381"/>
      <c r="J203" s="383"/>
      <c r="K203" s="372" t="s">
        <v>80</v>
      </c>
      <c r="L203" s="41"/>
      <c r="M203" s="42" t="s">
        <v>81</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customHeight="1" x14ac:dyDescent="0.4">
      <c r="A204" s="2">
        <v>1</v>
      </c>
      <c r="B204" s="2">
        <v>1</v>
      </c>
      <c r="C204" s="2"/>
      <c r="D204" s="2"/>
      <c r="E204" s="2"/>
      <c r="F204" s="2"/>
      <c r="G204" s="2" cm="1">
        <f t="array" ref="G204">INDEX(A204:F204,1,VLOOKUP($I$3,$J$522:$L$527,$L$521,))</f>
        <v>1</v>
      </c>
      <c r="H204" s="9"/>
      <c r="I204" s="381"/>
      <c r="J204" s="383"/>
      <c r="K204" s="373"/>
      <c r="L204" s="74"/>
      <c r="M204" s="75" t="s">
        <v>82</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customHeight="1" x14ac:dyDescent="0.4">
      <c r="A205" s="2">
        <v>1</v>
      </c>
      <c r="B205" s="2">
        <v>1</v>
      </c>
      <c r="C205" s="2"/>
      <c r="D205" s="2"/>
      <c r="E205" s="2"/>
      <c r="F205" s="2"/>
      <c r="G205" s="2" cm="1">
        <f t="array" ref="G205">INDEX(A205:F205,1,VLOOKUP($I$3,$J$522:$L$527,$L$521,))</f>
        <v>1</v>
      </c>
      <c r="H205" s="9"/>
      <c r="I205" s="381"/>
      <c r="J205" s="383"/>
      <c r="K205" s="374"/>
      <c r="L205" s="371"/>
      <c r="M205" s="371"/>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customHeight="1" x14ac:dyDescent="0.4">
      <c r="A206" s="2">
        <v>1</v>
      </c>
      <c r="B206" s="2">
        <v>1</v>
      </c>
      <c r="C206" s="2"/>
      <c r="D206" s="2"/>
      <c r="E206" s="2"/>
      <c r="F206" s="2"/>
      <c r="G206" s="2" cm="1">
        <f t="array" ref="G206">INDEX(A206:F206,1,VLOOKUP($I$3,$J$522:$L$527,$L$521,))</f>
        <v>1</v>
      </c>
      <c r="H206" s="9"/>
      <c r="I206" s="381"/>
      <c r="J206" s="383"/>
      <c r="K206" s="372" t="s">
        <v>83</v>
      </c>
      <c r="L206" s="375"/>
      <c r="M206" s="376"/>
      <c r="N206" s="19"/>
      <c r="O206" s="20"/>
      <c r="P206" s="76" t="s">
        <v>84</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customHeight="1" x14ac:dyDescent="0.4">
      <c r="A207" s="2">
        <v>1</v>
      </c>
      <c r="B207" s="2">
        <v>1</v>
      </c>
      <c r="C207" s="2"/>
      <c r="D207" s="2"/>
      <c r="E207" s="2"/>
      <c r="F207" s="2"/>
      <c r="G207" s="2" cm="1">
        <f t="array" ref="G207">INDEX(A207:F207,1,VLOOKUP($I$3,$J$522:$L$527,$L$521,))</f>
        <v>1</v>
      </c>
      <c r="H207" s="9"/>
      <c r="I207" s="381"/>
      <c r="J207" s="383"/>
      <c r="K207" s="373"/>
      <c r="L207" s="377"/>
      <c r="M207" s="378"/>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customHeight="1" x14ac:dyDescent="0.4">
      <c r="A208" s="2">
        <v>1</v>
      </c>
      <c r="B208" s="2">
        <v>1</v>
      </c>
      <c r="C208" s="2"/>
      <c r="D208" s="2"/>
      <c r="E208" s="2"/>
      <c r="F208" s="2"/>
      <c r="G208" s="2" cm="1">
        <f t="array" ref="G208">INDEX(A208:F208,1,VLOOKUP($I$3,$J$522:$L$527,$L$521,))</f>
        <v>1</v>
      </c>
      <c r="H208" s="9"/>
      <c r="I208" s="381"/>
      <c r="J208" s="383"/>
      <c r="K208" s="374"/>
      <c r="L208" s="377"/>
      <c r="M208" s="378"/>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customHeight="1" x14ac:dyDescent="0.4">
      <c r="A209" s="2">
        <v>1</v>
      </c>
      <c r="B209" s="2">
        <v>1</v>
      </c>
      <c r="C209" s="2"/>
      <c r="D209" s="2"/>
      <c r="E209" s="2"/>
      <c r="F209" s="2"/>
      <c r="G209" s="2" cm="1">
        <f t="array" ref="G209">INDEX(A209:F209,1,VLOOKUP($I$3,$J$522:$L$527,$L$521,))</f>
        <v>1</v>
      </c>
      <c r="H209" s="9"/>
      <c r="I209" s="381"/>
      <c r="J209" s="383"/>
      <c r="K209" s="372" t="s">
        <v>85</v>
      </c>
      <c r="L209" s="83"/>
      <c r="M209" s="84" t="s">
        <v>86</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customHeight="1" x14ac:dyDescent="0.4">
      <c r="A210" s="2">
        <v>1</v>
      </c>
      <c r="B210" s="2">
        <v>1</v>
      </c>
      <c r="C210" s="2"/>
      <c r="D210" s="2"/>
      <c r="E210" s="2"/>
      <c r="F210" s="2"/>
      <c r="G210" s="2" cm="1">
        <f t="array" ref="G210">INDEX(A210:F210,1,VLOOKUP($I$3,$J$522:$L$527,$L$521,))</f>
        <v>1</v>
      </c>
      <c r="H210" s="9"/>
      <c r="I210" s="381"/>
      <c r="J210" s="383"/>
      <c r="K210" s="374"/>
      <c r="L210" s="83"/>
      <c r="M210" s="84" t="s">
        <v>87</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customHeight="1" x14ac:dyDescent="0.4">
      <c r="A211" s="2">
        <v>1</v>
      </c>
      <c r="B211" s="2">
        <v>1</v>
      </c>
      <c r="G211" s="2" cm="1">
        <f t="array" ref="G211">INDEX(A211:F211,1,VLOOKUP($I$3,$J$522:$L$527,$L$521,))</f>
        <v>1</v>
      </c>
      <c r="H211" s="9"/>
      <c r="I211" s="381"/>
      <c r="J211" s="383"/>
      <c r="K211" s="372" t="s">
        <v>88</v>
      </c>
      <c r="L211" s="70"/>
      <c r="M211" s="64" t="s">
        <v>89</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customHeight="1" x14ac:dyDescent="0.4">
      <c r="A212" s="2">
        <v>1</v>
      </c>
      <c r="B212" s="2">
        <v>1</v>
      </c>
      <c r="G212" s="2" cm="1">
        <f t="array" ref="G212">INDEX(A212:F212,1,VLOOKUP($I$3,$J$522:$L$527,$L$521,))</f>
        <v>1</v>
      </c>
      <c r="H212" s="9"/>
      <c r="I212" s="381"/>
      <c r="J212" s="383"/>
      <c r="K212" s="374"/>
      <c r="L212" s="101"/>
      <c r="M212" s="71" t="s">
        <v>94</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customHeight="1" x14ac:dyDescent="0.4">
      <c r="A213" s="2">
        <v>1</v>
      </c>
      <c r="B213" s="2">
        <v>1</v>
      </c>
      <c r="G213" s="2" cm="1">
        <f t="array" ref="G213">INDEX(A213:F213,1,VLOOKUP($I$3,$J$522:$L$527,$L$521,))</f>
        <v>1</v>
      </c>
      <c r="H213" s="9"/>
      <c r="I213" s="381"/>
      <c r="J213" s="383"/>
      <c r="K213" s="85" t="s">
        <v>95</v>
      </c>
      <c r="L213" s="83"/>
      <c r="M213" s="84" t="s">
        <v>96</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IF(AND(OR($V$3=$V$521,$V$3=$V$523,$V$3=$V$524),OR($R$3=$R$521,$R$3&gt;=$R$523),$T$3&lt;&gt;$T$523),1,0)</f>
        <v>0</v>
      </c>
      <c r="B214" s="2">
        <f>IF(AND(OR($V$3=$V$521,$V$3=$V$523,$V$3=$V$524),OR($R$3=$R$521,$R$3&gt;=$R$523),$T$3&lt;&gt;$T$523),1,0)</f>
        <v>0</v>
      </c>
      <c r="G214" s="2" cm="1">
        <f t="array" ref="G214">INDEX(A214:F214,1,VLOOKUP($I$3,$J$522:$L$527,$L$521,))</f>
        <v>0</v>
      </c>
      <c r="H214" s="9"/>
      <c r="I214" s="381"/>
      <c r="J214" s="383"/>
      <c r="K214" s="30" t="s">
        <v>97</v>
      </c>
      <c r="L214" s="41"/>
      <c r="M214" s="274" t="s">
        <v>98</v>
      </c>
      <c r="N214" s="19"/>
      <c r="O214" s="20"/>
      <c r="P214" s="76" t="s">
        <v>99</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IF(AND(OR($V$3=$V$521,$V$3=$V$523,$V$3=$V$524),OR($R$3=$R$521,$R$3&gt;=$R$523),$T$3&lt;&gt;$T$523),1,0)</f>
        <v>0</v>
      </c>
      <c r="B215" s="2">
        <f>IF(AND(OR($V$3=$V$521,$V$3=$V$523,$V$3=$V$524),OR($R$3=$R$521,$R$3&gt;=$R$523),$T$3&lt;&gt;$T$523),1,0)</f>
        <v>0</v>
      </c>
      <c r="G215" s="2" cm="1">
        <f t="array" ref="G215">INDEX(A215:F215,1,VLOOKUP($I$3,$J$522:$L$527,$L$521,))</f>
        <v>0</v>
      </c>
      <c r="H215" s="9"/>
      <c r="I215" s="381"/>
      <c r="J215" s="383"/>
      <c r="K215" s="295" t="s">
        <v>100</v>
      </c>
      <c r="L215" s="377"/>
      <c r="M215" s="379"/>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INDEX(A216:F216,1,VLOOKUP($I$3,$J$522:$L$527,$L$521,))</f>
        <v>1</v>
      </c>
      <c r="H216" s="9"/>
      <c r="I216" s="381"/>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INDEX(A217:F217,1,VLOOKUP($I$3,$J$522:$L$527,$L$521,))</f>
        <v>1</v>
      </c>
      <c r="H217" s="9"/>
      <c r="I217" s="381"/>
      <c r="J217" s="382" t="s">
        <v>107</v>
      </c>
      <c r="K217" s="30" t="s">
        <v>53</v>
      </c>
      <c r="L217" s="377"/>
      <c r="M217" s="378"/>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INDEX(A218:F218,1,VLOOKUP($I$3,$J$522:$L$527,$L$521,))</f>
        <v>1</v>
      </c>
      <c r="H218" s="9"/>
      <c r="I218" s="381"/>
      <c r="J218" s="383"/>
      <c r="K218" s="30" t="s">
        <v>57</v>
      </c>
      <c r="L218" s="377"/>
      <c r="M218" s="378"/>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INDEX(A219:F219,1,VLOOKUP($I$3,$J$522:$L$527,$L$521,))</f>
        <v>1</v>
      </c>
      <c r="H219" s="9"/>
      <c r="I219" s="381"/>
      <c r="J219" s="383"/>
      <c r="K219" s="30" t="s">
        <v>58</v>
      </c>
      <c r="L219" s="369"/>
      <c r="M219" s="370"/>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59</v>
      </c>
      <c r="AK219" s="2">
        <f>AK$25</f>
        <v>16</v>
      </c>
      <c r="AL219" s="16" t="s">
        <v>60</v>
      </c>
    </row>
    <row r="220" spans="1:38" s="2" customFormat="1" ht="29.25" hidden="1" customHeight="1" x14ac:dyDescent="0.4">
      <c r="A220" s="2">
        <v>1</v>
      </c>
      <c r="B220" s="2">
        <v>1</v>
      </c>
      <c r="G220" s="2" cm="1">
        <f t="array" ref="G220">INDEX(A220:F220,1,VLOOKUP($I$3,$J$522:$L$527,$L$521,))</f>
        <v>1</v>
      </c>
      <c r="H220" s="9"/>
      <c r="I220" s="381"/>
      <c r="J220" s="383"/>
      <c r="K220" s="372" t="s">
        <v>61</v>
      </c>
      <c r="L220" s="41"/>
      <c r="M220" s="42" t="s">
        <v>62</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INDEX(A221:F221,1,VLOOKUP($I$3,$J$522:$L$527,$L$521,))</f>
        <v>1</v>
      </c>
      <c r="H221" s="9"/>
      <c r="I221" s="381"/>
      <c r="J221" s="383"/>
      <c r="K221" s="373"/>
      <c r="L221" s="41"/>
      <c r="M221" s="42" t="s">
        <v>65</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INDEX(A222:F222,1,VLOOKUP($I$3,$J$522:$L$527,$L$521,))</f>
        <v>1</v>
      </c>
      <c r="H222" s="9"/>
      <c r="I222" s="381"/>
      <c r="J222" s="383"/>
      <c r="K222" s="373"/>
      <c r="L222" s="41"/>
      <c r="M222" s="42" t="s">
        <v>69</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INDEX(A223:F223,1,VLOOKUP($I$3,$J$522:$L$527,$L$521,))</f>
        <v>1</v>
      </c>
      <c r="H223" s="9"/>
      <c r="I223" s="381"/>
      <c r="J223" s="383"/>
      <c r="K223" s="373"/>
      <c r="L223" s="97"/>
      <c r="M223" s="75" t="s">
        <v>102</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INDEX(A224:F224,1,VLOOKUP($I$3,$J$522:$L$527,$L$521,))</f>
        <v>1</v>
      </c>
      <c r="H224" s="9"/>
      <c r="I224" s="381"/>
      <c r="J224" s="383"/>
      <c r="K224" s="373"/>
      <c r="L224" s="386"/>
      <c r="M224" s="386"/>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INDEX(A225:F225,1,VLOOKUP($I$3,$J$522:$L$527,$L$521,))</f>
        <v>1</v>
      </c>
      <c r="H225" s="9"/>
      <c r="I225" s="381"/>
      <c r="J225" s="383"/>
      <c r="K225" s="373"/>
      <c r="L225" s="41"/>
      <c r="M225" s="98" t="s">
        <v>74</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INDEX(A226:F226,1,VLOOKUP($I$3,$J$522:$L$527,$L$521,))</f>
        <v>1</v>
      </c>
      <c r="H226" s="9"/>
      <c r="I226" s="381"/>
      <c r="J226" s="383"/>
      <c r="K226" s="374"/>
      <c r="L226" s="377"/>
      <c r="M226" s="378"/>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INDEX(A227:F227,1,VLOOKUP($I$3,$J$522:$L$527,$L$521,))</f>
        <v>1</v>
      </c>
      <c r="H227" s="9"/>
      <c r="I227" s="381"/>
      <c r="J227" s="383"/>
      <c r="K227" s="372" t="s">
        <v>80</v>
      </c>
      <c r="L227" s="41"/>
      <c r="M227" s="42" t="s">
        <v>81</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INDEX(A228:F228,1,VLOOKUP($I$3,$J$522:$L$527,$L$521,))</f>
        <v>1</v>
      </c>
      <c r="H228" s="9"/>
      <c r="I228" s="381"/>
      <c r="J228" s="383"/>
      <c r="K228" s="373"/>
      <c r="L228" s="74"/>
      <c r="M228" s="75" t="s">
        <v>82</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INDEX(A229:F229,1,VLOOKUP($I$3,$J$522:$L$527,$L$521,))</f>
        <v>1</v>
      </c>
      <c r="H229" s="9"/>
      <c r="I229" s="381"/>
      <c r="J229" s="383"/>
      <c r="K229" s="374"/>
      <c r="L229" s="371"/>
      <c r="M229" s="371"/>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INDEX(A230:F230,1,VLOOKUP($I$3,$J$522:$L$527,$L$521,))</f>
        <v>1</v>
      </c>
      <c r="H230" s="9"/>
      <c r="I230" s="381"/>
      <c r="J230" s="383"/>
      <c r="K230" s="372" t="s">
        <v>83</v>
      </c>
      <c r="L230" s="375"/>
      <c r="M230" s="376"/>
      <c r="N230" s="19"/>
      <c r="O230" s="20"/>
      <c r="P230" s="76" t="s">
        <v>84</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INDEX(A231:F231,1,VLOOKUP($I$3,$J$522:$L$527,$L$521,))</f>
        <v>1</v>
      </c>
      <c r="H231" s="9"/>
      <c r="I231" s="381"/>
      <c r="J231" s="383"/>
      <c r="K231" s="373"/>
      <c r="L231" s="377"/>
      <c r="M231" s="378"/>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INDEX(A232:F232,1,VLOOKUP($I$3,$J$522:$L$527,$L$521,))</f>
        <v>1</v>
      </c>
      <c r="H232" s="9"/>
      <c r="I232" s="381"/>
      <c r="J232" s="383"/>
      <c r="K232" s="374"/>
      <c r="L232" s="377"/>
      <c r="M232" s="378"/>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INDEX(A233:F233,1,VLOOKUP($I$3,$J$522:$L$527,$L$521,))</f>
        <v>1</v>
      </c>
      <c r="H233" s="9"/>
      <c r="I233" s="381"/>
      <c r="J233" s="383"/>
      <c r="K233" s="372" t="s">
        <v>85</v>
      </c>
      <c r="L233" s="83"/>
      <c r="M233" s="84" t="s">
        <v>86</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INDEX(A234:F234,1,VLOOKUP($I$3,$J$522:$L$527,$L$521,))</f>
        <v>1</v>
      </c>
      <c r="H234" s="9"/>
      <c r="I234" s="381"/>
      <c r="J234" s="383"/>
      <c r="K234" s="374"/>
      <c r="L234" s="83"/>
      <c r="M234" s="84" t="s">
        <v>87</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INDEX(A235:F235,1,VLOOKUP($I$3,$J$522:$L$527,$L$521,))</f>
        <v>1</v>
      </c>
      <c r="H235" s="9"/>
      <c r="I235" s="381"/>
      <c r="J235" s="383"/>
      <c r="K235" s="372" t="s">
        <v>88</v>
      </c>
      <c r="L235" s="70"/>
      <c r="M235" s="64" t="s">
        <v>89</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INDEX(A236:F236,1,VLOOKUP($I$3,$J$522:$L$527,$L$521,))</f>
        <v>1</v>
      </c>
      <c r="H236" s="9"/>
      <c r="I236" s="381"/>
      <c r="J236" s="383"/>
      <c r="K236" s="374"/>
      <c r="L236" s="101"/>
      <c r="M236" s="71" t="s">
        <v>94</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INDEX(A237:F237,1,VLOOKUP($I$3,$J$522:$L$527,$L$521,))</f>
        <v>1</v>
      </c>
      <c r="H237" s="9"/>
      <c r="I237" s="381"/>
      <c r="J237" s="383"/>
      <c r="K237" s="85" t="s">
        <v>95</v>
      </c>
      <c r="L237" s="83"/>
      <c r="M237" s="84" t="s">
        <v>96</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IF(AND(OR($V$3=$V$521,$V$3=$V$523,$V$3=$V$524),OR($R$3=$R$521,$R$3&gt;=$R$524),$T$3&lt;&gt;$T$523),1,0)</f>
        <v>0</v>
      </c>
      <c r="B238" s="2">
        <f>IF(AND(OR($V$3=$V$521,$V$3=$V$523,$V$3=$V$524),OR($R$3=$R$521,$R$3&gt;=$R$524),$T$3&lt;&gt;$T$523),1,0)</f>
        <v>0</v>
      </c>
      <c r="G238" s="2" cm="1">
        <f t="array" ref="G238">INDEX(A238:F238,1,VLOOKUP($I$3,$J$522:$L$527,$L$521,))</f>
        <v>0</v>
      </c>
      <c r="H238" s="9"/>
      <c r="I238" s="381"/>
      <c r="J238" s="383"/>
      <c r="K238" s="30" t="s">
        <v>97</v>
      </c>
      <c r="L238" s="41"/>
      <c r="M238" s="274" t="s">
        <v>98</v>
      </c>
      <c r="N238" s="19"/>
      <c r="O238" s="20"/>
      <c r="P238" s="76" t="s">
        <v>99</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IF(AND(OR($V$3=$V$521,$V$3=$V$523,$V$3=$V$524),OR($R$3=$R$521,$R$3&gt;=$R$524),$T$3&lt;&gt;$T$523),1,0)</f>
        <v>0</v>
      </c>
      <c r="B239" s="2">
        <f>IF(AND(OR($V$3=$V$521,$V$3=$V$523,$V$3=$V$524),OR($R$3=$R$521,$R$3&gt;=$R$524),$T$3&lt;&gt;$T$523),1,0)</f>
        <v>0</v>
      </c>
      <c r="G239" s="2" cm="1">
        <f t="array" ref="G239">INDEX(A239:F239,1,VLOOKUP($I$3,$J$522:$L$527,$L$521,))</f>
        <v>0</v>
      </c>
      <c r="H239" s="9"/>
      <c r="I239" s="381"/>
      <c r="J239" s="383"/>
      <c r="K239" s="295" t="s">
        <v>100</v>
      </c>
      <c r="L239" s="377"/>
      <c r="M239" s="379"/>
      <c r="N239" s="19"/>
      <c r="O239" s="144"/>
      <c r="P239" s="332"/>
      <c r="Q239" s="333"/>
      <c r="R239" s="213"/>
      <c r="S239" s="250"/>
      <c r="T239" s="250"/>
      <c r="U239" s="250"/>
      <c r="V239" s="250"/>
      <c r="W239" s="250"/>
      <c r="X239" s="149"/>
      <c r="Y239" s="93"/>
      <c r="AC239" s="33"/>
      <c r="AD239" s="33"/>
      <c r="AE239" s="33"/>
      <c r="AF239" s="33"/>
      <c r="AG239" s="33"/>
      <c r="AH239" s="33"/>
      <c r="AJ239" s="16"/>
      <c r="AK239" s="16"/>
      <c r="AL239" s="16"/>
    </row>
    <row r="240" spans="1:38" s="12" customFormat="1" ht="3.75" customHeight="1" x14ac:dyDescent="0.4">
      <c r="A240" s="2">
        <v>1</v>
      </c>
      <c r="B240" s="2">
        <v>1</v>
      </c>
      <c r="C240" s="2"/>
      <c r="D240" s="2"/>
      <c r="E240" s="2"/>
      <c r="F240" s="2"/>
      <c r="G240" s="2" cm="1">
        <f t="array" ref="G240">INDEX(A240:F240,1,VLOOKUP($I$3,$J$522:$L$527,$L$521,))</f>
        <v>1</v>
      </c>
      <c r="H240" s="9"/>
      <c r="I240" s="289"/>
      <c r="J240" s="104"/>
      <c r="K240" s="87"/>
      <c r="L240" s="290"/>
      <c r="M240" s="226"/>
      <c r="N240" s="290"/>
      <c r="O240" s="338"/>
      <c r="P240" s="339"/>
      <c r="Q240" s="306"/>
      <c r="R240" s="340"/>
      <c r="S240" s="2"/>
      <c r="T240" s="2"/>
      <c r="U240" s="2"/>
      <c r="V240" s="2"/>
      <c r="W240" s="2"/>
      <c r="X240" s="341"/>
      <c r="Y240" s="92"/>
      <c r="Z240" s="2"/>
      <c r="AA240" s="2"/>
      <c r="AB240" s="2"/>
      <c r="AC240" s="102"/>
      <c r="AD240" s="102"/>
      <c r="AE240" s="102"/>
      <c r="AF240" s="102"/>
      <c r="AG240" s="102"/>
      <c r="AH240" s="102"/>
    </row>
    <row r="241" spans="1:44" s="2" customFormat="1" ht="29.25" hidden="1" customHeight="1" x14ac:dyDescent="0.4">
      <c r="A241" s="2">
        <v>1</v>
      </c>
      <c r="B241" s="2">
        <v>1</v>
      </c>
      <c r="C241" s="2">
        <v>1</v>
      </c>
      <c r="D241" s="2">
        <v>1</v>
      </c>
      <c r="E241" s="2">
        <v>1</v>
      </c>
      <c r="F241" s="2">
        <v>1</v>
      </c>
      <c r="G241" s="2">
        <v>0</v>
      </c>
      <c r="H241" s="9"/>
      <c r="I241" s="380" t="s">
        <v>109</v>
      </c>
      <c r="J241" s="382" t="s">
        <v>52</v>
      </c>
      <c r="K241" s="18" t="s">
        <v>53</v>
      </c>
      <c r="L241" s="377"/>
      <c r="M241" s="378"/>
      <c r="N241" s="19"/>
      <c r="O241" s="334"/>
      <c r="P241" s="335" t="s">
        <v>54</v>
      </c>
      <c r="Q241" s="115"/>
      <c r="R241" s="240"/>
      <c r="S241" s="73"/>
      <c r="T241" s="73"/>
      <c r="U241" s="73"/>
      <c r="V241" s="73"/>
      <c r="W241" s="336"/>
      <c r="X241" s="337"/>
      <c r="Y241" s="387" t="s">
        <v>55</v>
      </c>
      <c r="Z241" s="204" t="str" cm="1">
        <f t="array" ref="Z241">INDEX($AC241:$AH241,1,VLOOKUP($I$3,$J$522:$L$527,3,))</f>
        <v>-</v>
      </c>
      <c r="AA241" s="329" t="str">
        <f>IFERROR(IF(OR(COUNTIF($X241:$X265,"不適")&gt;0,SUM($N244:$N252)=0),"",IF($N262=1,0,IF(Q261="",ROUNDDOWN($Z241*(IF($V261="評定点×b",$L261*$V252,$V261)-70)/20*$R252,3),ROUNDDOWN($Z241*(IF($V261="評定点×b",$Q261*$V252,$V261)-70)/20*$R252,3)))),"-")</f>
        <v/>
      </c>
      <c r="AC241" s="29"/>
      <c r="AD241" s="29" t="s">
        <v>56</v>
      </c>
      <c r="AE241" s="29">
        <v>6</v>
      </c>
      <c r="AF241" s="29">
        <v>4</v>
      </c>
      <c r="AG241" s="29">
        <v>4</v>
      </c>
      <c r="AH241" s="29" t="s">
        <v>56</v>
      </c>
      <c r="AJ241" s="16"/>
    </row>
    <row r="242" spans="1:44" s="2" customFormat="1" ht="29.25" hidden="1" customHeight="1" x14ac:dyDescent="0.4">
      <c r="A242" s="2">
        <v>1</v>
      </c>
      <c r="B242" s="2">
        <v>1</v>
      </c>
      <c r="C242" s="2">
        <v>1</v>
      </c>
      <c r="D242" s="2">
        <v>1</v>
      </c>
      <c r="E242" s="2">
        <v>1</v>
      </c>
      <c r="F242" s="2">
        <v>1</v>
      </c>
      <c r="G242" s="2">
        <v>0</v>
      </c>
      <c r="H242" s="9"/>
      <c r="I242" s="381"/>
      <c r="J242" s="383"/>
      <c r="K242" s="30" t="s">
        <v>57</v>
      </c>
      <c r="L242" s="377"/>
      <c r="M242" s="378"/>
      <c r="N242" s="19"/>
      <c r="O242" s="20"/>
      <c r="P242" s="31"/>
      <c r="Q242" s="32" t="str">
        <f>IF(Q243=1,0,"")</f>
        <v/>
      </c>
      <c r="R242" s="23"/>
      <c r="S242" s="32" t="str">
        <f>IF(S243=1,$AM242,"")</f>
        <v/>
      </c>
      <c r="T242" s="24"/>
      <c r="U242" s="32" t="str">
        <f>IF(U243=1,$AO242,"")</f>
        <v/>
      </c>
      <c r="V242" s="24"/>
      <c r="W242" s="32" t="str">
        <f>IF(W243=1,$AQ242,"")</f>
        <v/>
      </c>
      <c r="X242" s="26"/>
      <c r="Y242" s="387"/>
      <c r="Z242" s="33"/>
      <c r="AA242" s="33"/>
      <c r="AC242" s="33"/>
      <c r="AD242" s="33"/>
      <c r="AE242" s="33"/>
      <c r="AF242" s="33"/>
      <c r="AG242" s="33"/>
      <c r="AH242" s="33"/>
      <c r="AM242" s="29">
        <v>0.25</v>
      </c>
      <c r="AO242" s="34">
        <v>0.5</v>
      </c>
      <c r="AQ242" s="35">
        <v>1</v>
      </c>
    </row>
    <row r="243" spans="1:44" s="2" customFormat="1" ht="34.5" hidden="1" customHeight="1" x14ac:dyDescent="0.4">
      <c r="A243" s="2">
        <v>1</v>
      </c>
      <c r="B243" s="2">
        <v>1</v>
      </c>
      <c r="C243" s="2">
        <v>1</v>
      </c>
      <c r="D243" s="2">
        <v>1</v>
      </c>
      <c r="E243" s="2">
        <v>1</v>
      </c>
      <c r="F243" s="2">
        <v>1</v>
      </c>
      <c r="G243" s="2">
        <v>0</v>
      </c>
      <c r="H243" s="9"/>
      <c r="I243" s="381"/>
      <c r="J243" s="383"/>
      <c r="K243" s="30" t="s">
        <v>58</v>
      </c>
      <c r="L243" s="369"/>
      <c r="M243" s="370"/>
      <c r="N243" s="19"/>
      <c r="O243" s="36"/>
      <c r="P243" s="37">
        <f>DATE($M$3-$AK243+1,4,1)</f>
        <v>40634</v>
      </c>
      <c r="Q243" s="38" t="str">
        <f>IF($N243="","",IF(AND($L243&gt;=P243,$L243&lt;R243),1,"-"))</f>
        <v/>
      </c>
      <c r="R243" s="37">
        <f>DATE($M$3-$AM243+1,4,1)</f>
        <v>42461</v>
      </c>
      <c r="S243" s="38" t="str">
        <f>IF($N243="","",IF(AND($L243&gt;=R243,$L243&lt;T243),1,"-"))</f>
        <v/>
      </c>
      <c r="T243" s="37">
        <f>DATE($M$3-$AO243+1,4,1)</f>
        <v>44287</v>
      </c>
      <c r="U243" s="38" t="str">
        <f>IF($N243="","",IF(AND($L243&gt;=T243,$L243&lt;V243),1,"-"))</f>
        <v/>
      </c>
      <c r="V243" s="37">
        <f>DATE($M$3-$AQ243+1,4,1)</f>
        <v>45017</v>
      </c>
      <c r="W243" s="39" t="str">
        <f>IF($N243="","",IF($L243&gt;=V243,1,"-"))</f>
        <v/>
      </c>
      <c r="X243" s="40" t="str">
        <f>IF($N243="","",IF(AND($Q243="-",$S243="-",$U243="-",$W243="-"),"不適","適"))</f>
        <v/>
      </c>
      <c r="Y243" s="387"/>
      <c r="Z243" s="33"/>
      <c r="AA243" s="33"/>
      <c r="AC243" s="33"/>
      <c r="AD243" s="33"/>
      <c r="AE243" s="33"/>
      <c r="AF243" s="33"/>
      <c r="AG243" s="33"/>
      <c r="AH243" s="33"/>
      <c r="AJ243" s="16" t="s">
        <v>59</v>
      </c>
      <c r="AK243" s="29">
        <v>16</v>
      </c>
      <c r="AL243" s="16" t="s">
        <v>60</v>
      </c>
      <c r="AM243" s="29">
        <v>11</v>
      </c>
      <c r="AN243" s="2" t="s">
        <v>60</v>
      </c>
      <c r="AO243" s="29">
        <v>6</v>
      </c>
      <c r="AP243" s="2" t="s">
        <v>60</v>
      </c>
      <c r="AQ243" s="29">
        <v>4</v>
      </c>
      <c r="AR243" s="2" t="s">
        <v>60</v>
      </c>
    </row>
    <row r="244" spans="1:44" s="2" customFormat="1" ht="29.25" hidden="1" customHeight="1" x14ac:dyDescent="0.4">
      <c r="A244" s="2">
        <v>1</v>
      </c>
      <c r="B244" s="2">
        <v>1</v>
      </c>
      <c r="C244" s="2">
        <v>1</v>
      </c>
      <c r="D244" s="2">
        <v>1</v>
      </c>
      <c r="E244" s="2">
        <v>1</v>
      </c>
      <c r="F244" s="2">
        <v>1</v>
      </c>
      <c r="G244" s="2">
        <v>0</v>
      </c>
      <c r="H244" s="9"/>
      <c r="I244" s="381"/>
      <c r="J244" s="383"/>
      <c r="K244" s="372" t="s">
        <v>61</v>
      </c>
      <c r="L244" s="41"/>
      <c r="M244" s="42" t="s">
        <v>62</v>
      </c>
      <c r="N244" s="43"/>
      <c r="O244" s="44"/>
      <c r="P244" s="31"/>
      <c r="Q244" s="24"/>
      <c r="R244" s="45" t="str">
        <f>IF($N244="","",$AK244)</f>
        <v/>
      </c>
      <c r="S244" s="24"/>
      <c r="T244" s="24"/>
      <c r="U244" s="24"/>
      <c r="V244" s="46" t="str">
        <f>IF($N244="","",$AP$26)</f>
        <v/>
      </c>
      <c r="W244" s="24"/>
      <c r="X244" s="26"/>
      <c r="Y244" s="387"/>
      <c r="Z244" s="33"/>
      <c r="AA244" s="33"/>
      <c r="AC244" s="33"/>
      <c r="AD244" s="33"/>
      <c r="AE244" s="33"/>
      <c r="AF244" s="33"/>
      <c r="AG244" s="33"/>
      <c r="AH244" s="33"/>
      <c r="AJ244" s="16" t="s">
        <v>63</v>
      </c>
      <c r="AK244" s="47">
        <v>1</v>
      </c>
      <c r="AN244" s="16" t="s">
        <v>64</v>
      </c>
      <c r="AP244" s="48">
        <v>1</v>
      </c>
    </row>
    <row r="245" spans="1:44" s="2" customFormat="1" ht="29.25" hidden="1" customHeight="1" x14ac:dyDescent="0.4">
      <c r="A245" s="2">
        <v>1</v>
      </c>
      <c r="B245" s="2">
        <v>1</v>
      </c>
      <c r="C245" s="2">
        <v>1</v>
      </c>
      <c r="D245" s="2">
        <v>1</v>
      </c>
      <c r="E245" s="2">
        <v>1</v>
      </c>
      <c r="F245" s="2">
        <v>1</v>
      </c>
      <c r="G245" s="2">
        <v>0</v>
      </c>
      <c r="H245" s="9"/>
      <c r="I245" s="381"/>
      <c r="J245" s="383"/>
      <c r="K245" s="373"/>
      <c r="L245" s="388"/>
      <c r="M245" s="391" t="s">
        <v>65</v>
      </c>
      <c r="N245" s="394"/>
      <c r="O245" s="397"/>
      <c r="P245" s="31"/>
      <c r="Q245" s="24"/>
      <c r="R245" s="45" t="str">
        <f>IF($N245="","",$AK245)</f>
        <v/>
      </c>
      <c r="S245" s="24"/>
      <c r="T245" s="49">
        <f>AN245</f>
        <v>43281</v>
      </c>
      <c r="U245" s="38" t="str">
        <f>IF($N245="","",IF($L243&lt;=$T245,1,"-"))</f>
        <v/>
      </c>
      <c r="V245" s="46" t="str">
        <f>IF($U245=1,$AP245,"")</f>
        <v/>
      </c>
      <c r="W245" s="24"/>
      <c r="X245" s="26"/>
      <c r="Y245" s="387"/>
      <c r="Z245" s="33"/>
      <c r="AA245" s="33"/>
      <c r="AC245" s="33"/>
      <c r="AD245" s="33"/>
      <c r="AE245" s="33"/>
      <c r="AF245" s="33"/>
      <c r="AG245" s="33"/>
      <c r="AH245" s="33"/>
      <c r="AJ245" s="16" t="s">
        <v>66</v>
      </c>
      <c r="AK245" s="47">
        <v>1</v>
      </c>
      <c r="AN245" s="50">
        <v>43281</v>
      </c>
      <c r="AO245" s="33" t="s">
        <v>67</v>
      </c>
      <c r="AP245" s="51">
        <v>0.95399999999999996</v>
      </c>
    </row>
    <row r="246" spans="1:44" s="2" customFormat="1" ht="29.25" hidden="1" customHeight="1" x14ac:dyDescent="0.4">
      <c r="A246" s="2">
        <v>1</v>
      </c>
      <c r="B246" s="2">
        <v>1</v>
      </c>
      <c r="C246" s="2">
        <v>1</v>
      </c>
      <c r="D246" s="2">
        <v>1</v>
      </c>
      <c r="E246" s="2">
        <v>1</v>
      </c>
      <c r="F246" s="2">
        <v>1</v>
      </c>
      <c r="G246" s="2">
        <v>0</v>
      </c>
      <c r="H246" s="9"/>
      <c r="I246" s="381"/>
      <c r="J246" s="383"/>
      <c r="K246" s="373"/>
      <c r="L246" s="389"/>
      <c r="M246" s="392"/>
      <c r="N246" s="395"/>
      <c r="O246" s="398"/>
      <c r="P246" s="31"/>
      <c r="Q246" s="24"/>
      <c r="R246" s="52"/>
      <c r="S246" s="24"/>
      <c r="T246" s="49">
        <f>AN246</f>
        <v>45382</v>
      </c>
      <c r="U246" s="38" t="str">
        <f>IF($N245="","",IF(AND($L243&gt;T245,$L243&lt;=$T246),1,"-"))</f>
        <v/>
      </c>
      <c r="V246" s="46" t="str">
        <f>IF($U246=1,$AP246,"")</f>
        <v/>
      </c>
      <c r="W246" s="24"/>
      <c r="X246" s="26"/>
      <c r="Y246" s="387"/>
      <c r="Z246" s="33"/>
      <c r="AA246" s="33"/>
      <c r="AC246" s="33"/>
      <c r="AD246" s="33"/>
      <c r="AE246" s="33"/>
      <c r="AF246" s="33"/>
      <c r="AG246" s="33"/>
      <c r="AH246" s="33"/>
      <c r="AJ246" s="16"/>
      <c r="AN246" s="50">
        <v>45382</v>
      </c>
      <c r="AO246" s="33" t="s">
        <v>67</v>
      </c>
      <c r="AP246" s="51">
        <v>0.93600000000000005</v>
      </c>
    </row>
    <row r="247" spans="1:44" s="2" customFormat="1" ht="29.25" hidden="1" customHeight="1" x14ac:dyDescent="0.4">
      <c r="A247" s="2">
        <v>1</v>
      </c>
      <c r="B247" s="2">
        <v>1</v>
      </c>
      <c r="C247" s="2">
        <v>1</v>
      </c>
      <c r="D247" s="2">
        <v>1</v>
      </c>
      <c r="E247" s="2">
        <v>1</v>
      </c>
      <c r="F247" s="2">
        <v>1</v>
      </c>
      <c r="G247" s="2">
        <v>0</v>
      </c>
      <c r="H247" s="9"/>
      <c r="I247" s="381"/>
      <c r="J247" s="383"/>
      <c r="K247" s="373"/>
      <c r="L247" s="390"/>
      <c r="M247" s="393"/>
      <c r="N247" s="396"/>
      <c r="O247" s="399"/>
      <c r="P247" s="31"/>
      <c r="Q247" s="24"/>
      <c r="R247" s="52"/>
      <c r="S247" s="24"/>
      <c r="T247" s="37">
        <f>AN247</f>
        <v>45383</v>
      </c>
      <c r="U247" s="38" t="str">
        <f>IF($N245="","",IF($L243&gt;=$T247,1,"-"))</f>
        <v/>
      </c>
      <c r="V247" s="46" t="str">
        <f>IF($U247=1,$AP247,"")</f>
        <v/>
      </c>
      <c r="W247" s="24"/>
      <c r="X247" s="26"/>
      <c r="Y247" s="387"/>
      <c r="Z247" s="33"/>
      <c r="AA247" s="33"/>
      <c r="AC247" s="33"/>
      <c r="AD247" s="33"/>
      <c r="AE247" s="33"/>
      <c r="AF247" s="33"/>
      <c r="AG247" s="33"/>
      <c r="AH247" s="33"/>
      <c r="AN247" s="50">
        <v>45383</v>
      </c>
      <c r="AO247" s="33" t="s">
        <v>68</v>
      </c>
      <c r="AP247" s="51">
        <v>0.95399999999999996</v>
      </c>
    </row>
    <row r="248" spans="1:44" s="2" customFormat="1" ht="29.25" hidden="1" customHeight="1" x14ac:dyDescent="0.4">
      <c r="A248" s="2">
        <v>1</v>
      </c>
      <c r="B248" s="2">
        <v>1</v>
      </c>
      <c r="C248" s="2">
        <v>1</v>
      </c>
      <c r="D248" s="2">
        <v>1</v>
      </c>
      <c r="E248" s="2">
        <v>1</v>
      </c>
      <c r="F248" s="2">
        <v>1</v>
      </c>
      <c r="G248" s="2">
        <v>0</v>
      </c>
      <c r="H248" s="9"/>
      <c r="I248" s="381"/>
      <c r="J248" s="383"/>
      <c r="K248" s="373"/>
      <c r="L248" s="41"/>
      <c r="M248" s="42" t="s">
        <v>69</v>
      </c>
      <c r="N248" s="43"/>
      <c r="O248" s="44"/>
      <c r="P248" s="31"/>
      <c r="Q248" s="24"/>
      <c r="R248" s="45" t="str">
        <f>IF($N248="","",$AK248)</f>
        <v/>
      </c>
      <c r="S248" s="24"/>
      <c r="T248" s="24"/>
      <c r="U248" s="24"/>
      <c r="V248" s="46" t="str">
        <f>IF($N248="","",$AP$26)</f>
        <v/>
      </c>
      <c r="W248" s="24"/>
      <c r="X248" s="26"/>
      <c r="Y248" s="387"/>
      <c r="Z248" s="33"/>
      <c r="AA248" s="33"/>
      <c r="AC248" s="33"/>
      <c r="AD248" s="33"/>
      <c r="AE248" s="33"/>
      <c r="AF248" s="33"/>
      <c r="AG248" s="33"/>
      <c r="AH248" s="33"/>
      <c r="AJ248" s="16" t="s">
        <v>70</v>
      </c>
      <c r="AK248" s="47">
        <v>1</v>
      </c>
    </row>
    <row r="249" spans="1:44" s="2" customFormat="1" ht="29.25" hidden="1" customHeight="1" x14ac:dyDescent="0.4">
      <c r="A249" s="2">
        <v>1</v>
      </c>
      <c r="B249" s="2">
        <v>1</v>
      </c>
      <c r="C249" s="2">
        <v>1</v>
      </c>
      <c r="D249" s="2">
        <v>1</v>
      </c>
      <c r="E249" s="2">
        <v>1</v>
      </c>
      <c r="F249" s="2">
        <v>1</v>
      </c>
      <c r="G249" s="2">
        <v>0</v>
      </c>
      <c r="H249" s="9"/>
      <c r="I249" s="381"/>
      <c r="J249" s="383"/>
      <c r="K249" s="373"/>
      <c r="L249" s="41"/>
      <c r="M249" s="42" t="s">
        <v>71</v>
      </c>
      <c r="N249" s="43"/>
      <c r="O249" s="44"/>
      <c r="P249" s="53" t="str">
        <f>IF($I$3=$J$526,"当該地域機関"&amp;CHAR(10)&amp;"※該当すれば「1」を記入","")</f>
        <v/>
      </c>
      <c r="Q249" s="29"/>
      <c r="R249" s="45" t="str">
        <f>IF($N249="","",IF($Q249=1,$AK$32,$AK$31))</f>
        <v/>
      </c>
      <c r="S249" s="24"/>
      <c r="T249" s="24"/>
      <c r="U249" s="24"/>
      <c r="V249" s="46" t="str">
        <f>IF($N249="","",$AP$26)</f>
        <v/>
      </c>
      <c r="W249" s="24"/>
      <c r="X249" s="26"/>
      <c r="Y249" s="387"/>
      <c r="Z249" s="33"/>
      <c r="AA249" s="33"/>
      <c r="AC249" s="33"/>
      <c r="AD249" s="33"/>
      <c r="AE249" s="33"/>
      <c r="AF249" s="33"/>
      <c r="AG249" s="33"/>
      <c r="AH249" s="33"/>
      <c r="AJ249" s="16" t="s">
        <v>72</v>
      </c>
      <c r="AK249" s="47">
        <v>0.5</v>
      </c>
      <c r="AM249" s="16"/>
    </row>
    <row r="250" spans="1:44" s="2" customFormat="1" ht="29.25" hidden="1" customHeight="1" x14ac:dyDescent="0.4">
      <c r="A250" s="2">
        <v>1</v>
      </c>
      <c r="B250" s="2">
        <v>1</v>
      </c>
      <c r="C250" s="2">
        <v>1</v>
      </c>
      <c r="D250" s="2">
        <v>1</v>
      </c>
      <c r="E250" s="2">
        <v>1</v>
      </c>
      <c r="F250" s="2">
        <v>1</v>
      </c>
      <c r="G250" s="2">
        <v>0</v>
      </c>
      <c r="H250" s="9"/>
      <c r="I250" s="381"/>
      <c r="J250" s="383"/>
      <c r="K250" s="373"/>
      <c r="L250" s="377"/>
      <c r="M250" s="378"/>
      <c r="N250" s="54"/>
      <c r="O250" s="20"/>
      <c r="P250" s="55"/>
      <c r="Q250" s="24"/>
      <c r="R250" s="56"/>
      <c r="S250" s="24"/>
      <c r="T250" s="24"/>
      <c r="U250" s="24"/>
      <c r="V250" s="57"/>
      <c r="W250" s="24"/>
      <c r="X250" s="26"/>
      <c r="Y250" s="387"/>
      <c r="Z250" s="33"/>
      <c r="AA250" s="33"/>
      <c r="AC250" s="33"/>
      <c r="AD250" s="33"/>
      <c r="AE250" s="33"/>
      <c r="AF250" s="33"/>
      <c r="AG250" s="33"/>
      <c r="AH250" s="33"/>
      <c r="AJ250" s="16" t="s">
        <v>73</v>
      </c>
      <c r="AK250" s="47">
        <v>1</v>
      </c>
    </row>
    <row r="251" spans="1:44" s="2" customFormat="1" ht="29.25" hidden="1" customHeight="1" x14ac:dyDescent="0.4">
      <c r="A251" s="2">
        <v>1</v>
      </c>
      <c r="B251" s="2">
        <v>1</v>
      </c>
      <c r="C251" s="2">
        <v>1</v>
      </c>
      <c r="D251" s="2">
        <v>1</v>
      </c>
      <c r="E251" s="2">
        <v>1</v>
      </c>
      <c r="F251" s="2">
        <v>1</v>
      </c>
      <c r="G251" s="2">
        <v>0</v>
      </c>
      <c r="H251" s="9"/>
      <c r="I251" s="381"/>
      <c r="J251" s="383"/>
      <c r="K251" s="373"/>
      <c r="L251" s="41"/>
      <c r="M251" s="58" t="s">
        <v>74</v>
      </c>
      <c r="N251" s="43"/>
      <c r="O251" s="44"/>
      <c r="P251" s="55"/>
      <c r="Q251" s="24"/>
      <c r="R251" s="45" t="str">
        <f>IF($N251="","",$AK251)</f>
        <v/>
      </c>
      <c r="S251" s="24"/>
      <c r="T251" s="24"/>
      <c r="U251" s="24"/>
      <c r="V251" s="46" t="str">
        <f>IF($N251="","",$AP$26)</f>
        <v/>
      </c>
      <c r="W251" s="24"/>
      <c r="X251" s="26"/>
      <c r="Y251" s="387"/>
      <c r="Z251" s="33"/>
      <c r="AA251" s="33"/>
      <c r="AC251" s="33"/>
      <c r="AD251" s="33"/>
      <c r="AE251" s="33"/>
      <c r="AF251" s="33"/>
      <c r="AG251" s="33"/>
      <c r="AH251" s="33"/>
      <c r="AJ251" s="2" t="s">
        <v>75</v>
      </c>
      <c r="AK251" s="59">
        <v>0</v>
      </c>
    </row>
    <row r="252" spans="1:44" s="2" customFormat="1" ht="29.25" hidden="1" customHeight="1" x14ac:dyDescent="0.4">
      <c r="A252" s="2">
        <v>1</v>
      </c>
      <c r="B252" s="2">
        <v>1</v>
      </c>
      <c r="C252" s="2">
        <v>1</v>
      </c>
      <c r="D252" s="2">
        <v>1</v>
      </c>
      <c r="E252" s="2">
        <v>1</v>
      </c>
      <c r="F252" s="2">
        <v>1</v>
      </c>
      <c r="G252" s="2">
        <v>0</v>
      </c>
      <c r="H252" s="9"/>
      <c r="I252" s="381"/>
      <c r="J252" s="383"/>
      <c r="K252" s="374"/>
      <c r="L252" s="377"/>
      <c r="M252" s="378"/>
      <c r="N252" s="43"/>
      <c r="O252" s="20"/>
      <c r="P252" s="55" t="s">
        <v>76</v>
      </c>
      <c r="Q252" s="22" t="s">
        <v>77</v>
      </c>
      <c r="R252" s="60" t="str">
        <f>IF(N243="","",ROUNDDOWN(SUM(Q242:W242)*SUM(R244:R251),2))</f>
        <v/>
      </c>
      <c r="S252" s="24"/>
      <c r="T252" s="61" t="s">
        <v>78</v>
      </c>
      <c r="U252" s="24" t="s">
        <v>79</v>
      </c>
      <c r="V252" s="62" t="str">
        <f>IF(SUM($N244:$N252)=0,"",SUM($V244:$V251))</f>
        <v/>
      </c>
      <c r="W252" s="24"/>
      <c r="X252" s="26"/>
      <c r="Y252" s="387"/>
      <c r="Z252" s="63"/>
      <c r="AA252" s="33"/>
      <c r="AC252" s="33"/>
      <c r="AD252" s="33"/>
      <c r="AE252" s="33"/>
      <c r="AF252" s="33"/>
      <c r="AG252" s="33"/>
      <c r="AH252" s="33"/>
      <c r="AJ252" s="16"/>
      <c r="AK252" s="16"/>
      <c r="AL252" s="16"/>
    </row>
    <row r="253" spans="1:44" s="2" customFormat="1" ht="29.25" hidden="1" customHeight="1" x14ac:dyDescent="0.4">
      <c r="A253" s="2">
        <v>1</v>
      </c>
      <c r="B253" s="2">
        <v>1</v>
      </c>
      <c r="C253" s="2">
        <v>1</v>
      </c>
      <c r="D253" s="2">
        <v>1</v>
      </c>
      <c r="E253" s="2">
        <v>1</v>
      </c>
      <c r="F253" s="2">
        <v>1</v>
      </c>
      <c r="G253" s="2">
        <v>0</v>
      </c>
      <c r="H253" s="9"/>
      <c r="I253" s="381"/>
      <c r="J253" s="383"/>
      <c r="K253" s="372" t="s">
        <v>80</v>
      </c>
      <c r="L253" s="41"/>
      <c r="M253" s="42" t="s">
        <v>81</v>
      </c>
      <c r="N253" s="43"/>
      <c r="O253" s="44"/>
      <c r="P253" s="31"/>
      <c r="Q253" s="22"/>
      <c r="R253" s="23"/>
      <c r="S253" s="24"/>
      <c r="T253" s="24"/>
      <c r="U253" s="24"/>
      <c r="V253" s="24"/>
      <c r="W253" s="25"/>
      <c r="X253" s="26"/>
      <c r="Y253" s="387"/>
      <c r="Z253" s="33"/>
      <c r="AA253" s="33"/>
      <c r="AC253" s="33"/>
      <c r="AD253" s="33"/>
      <c r="AE253" s="33"/>
      <c r="AF253" s="33"/>
      <c r="AG253" s="33"/>
      <c r="AH253" s="33"/>
    </row>
    <row r="254" spans="1:44" s="2" customFormat="1" ht="39.75" hidden="1" customHeight="1" x14ac:dyDescent="0.4">
      <c r="A254" s="2">
        <v>1</v>
      </c>
      <c r="B254" s="2">
        <v>1</v>
      </c>
      <c r="C254" s="2">
        <v>1</v>
      </c>
      <c r="D254" s="2">
        <v>1</v>
      </c>
      <c r="E254" s="2">
        <v>1</v>
      </c>
      <c r="F254" s="2">
        <v>1</v>
      </c>
      <c r="G254" s="2">
        <v>0</v>
      </c>
      <c r="H254" s="9"/>
      <c r="I254" s="381"/>
      <c r="J254" s="383"/>
      <c r="K254" s="373"/>
      <c r="L254" s="74"/>
      <c r="M254" s="75" t="s">
        <v>82</v>
      </c>
      <c r="N254" s="43"/>
      <c r="O254" s="44"/>
      <c r="P254" s="76"/>
      <c r="Q254" s="22"/>
      <c r="R254" s="23"/>
      <c r="S254" s="24"/>
      <c r="T254" s="24"/>
      <c r="U254" s="24"/>
      <c r="V254" s="24"/>
      <c r="W254" s="25"/>
      <c r="X254" s="26"/>
      <c r="Y254" s="387"/>
      <c r="Z254" s="33"/>
      <c r="AA254" s="33"/>
      <c r="AC254" s="33"/>
      <c r="AD254" s="33"/>
      <c r="AE254" s="33"/>
      <c r="AF254" s="33"/>
      <c r="AG254" s="33"/>
      <c r="AH254" s="33"/>
    </row>
    <row r="255" spans="1:44" s="2" customFormat="1" ht="29.25" hidden="1" customHeight="1" x14ac:dyDescent="0.4">
      <c r="A255" s="2">
        <v>1</v>
      </c>
      <c r="B255" s="2">
        <v>1</v>
      </c>
      <c r="C255" s="2">
        <v>1</v>
      </c>
      <c r="D255" s="2">
        <v>1</v>
      </c>
      <c r="E255" s="2">
        <v>1</v>
      </c>
      <c r="F255" s="2">
        <v>1</v>
      </c>
      <c r="G255" s="2">
        <v>0</v>
      </c>
      <c r="H255" s="9"/>
      <c r="I255" s="381"/>
      <c r="J255" s="383"/>
      <c r="K255" s="374"/>
      <c r="L255" s="371"/>
      <c r="M255" s="371"/>
      <c r="N255" s="43"/>
      <c r="O255" s="36"/>
      <c r="P255" s="77">
        <v>20</v>
      </c>
      <c r="Q255" s="39" t="str">
        <f>IF(SUM($N253:$N255)=0,"",IF($L255&gt;=$P255,1,"-"))</f>
        <v/>
      </c>
      <c r="R255" s="78"/>
      <c r="S255" s="24"/>
      <c r="T255" s="24"/>
      <c r="U255" s="24"/>
      <c r="V255" s="24"/>
      <c r="W255" s="24"/>
      <c r="X255" s="40" t="str">
        <f>IF($N255="","",IF($N255=1,IF($Q255=1,"適","不適"),"-"))</f>
        <v/>
      </c>
      <c r="Y255" s="387"/>
      <c r="Z255" s="33"/>
      <c r="AA255" s="33"/>
      <c r="AC255" s="33"/>
      <c r="AD255" s="33"/>
      <c r="AE255" s="33"/>
      <c r="AF255" s="33"/>
      <c r="AG255" s="33"/>
      <c r="AH255" s="33"/>
      <c r="AJ255" s="16"/>
      <c r="AK255" s="16"/>
      <c r="AL255" s="16"/>
    </row>
    <row r="256" spans="1:44" s="2" customFormat="1" ht="29.25" hidden="1" customHeight="1" x14ac:dyDescent="0.4">
      <c r="A256" s="2">
        <v>1</v>
      </c>
      <c r="B256" s="2">
        <v>1</v>
      </c>
      <c r="C256" s="2">
        <v>1</v>
      </c>
      <c r="D256" s="2">
        <v>1</v>
      </c>
      <c r="E256" s="2">
        <v>1</v>
      </c>
      <c r="F256" s="2">
        <v>1</v>
      </c>
      <c r="G256" s="2">
        <v>0</v>
      </c>
      <c r="H256" s="9"/>
      <c r="I256" s="381"/>
      <c r="J256" s="383"/>
      <c r="K256" s="372" t="s">
        <v>83</v>
      </c>
      <c r="L256" s="375"/>
      <c r="M256" s="376"/>
      <c r="N256" s="19"/>
      <c r="O256" s="36"/>
      <c r="P256" s="79" t="s">
        <v>84</v>
      </c>
      <c r="Q256" s="80"/>
      <c r="R256" s="78"/>
      <c r="S256" s="24"/>
      <c r="T256" s="24"/>
      <c r="U256" s="24"/>
      <c r="V256" s="24"/>
      <c r="W256" s="24"/>
      <c r="X256" s="40" t="str">
        <f>IF($N256="","",IF($Q256=1,"適","不適"))</f>
        <v/>
      </c>
      <c r="Y256" s="387"/>
      <c r="Z256" s="33"/>
      <c r="AA256" s="33"/>
      <c r="AC256" s="33"/>
      <c r="AD256" s="33"/>
      <c r="AE256" s="33"/>
      <c r="AF256" s="33"/>
      <c r="AG256" s="33"/>
      <c r="AH256" s="33"/>
      <c r="AJ256" s="16"/>
      <c r="AK256" s="16"/>
      <c r="AL256" s="16"/>
    </row>
    <row r="257" spans="1:39" s="2" customFormat="1" ht="29.25" hidden="1" customHeight="1" x14ac:dyDescent="0.4">
      <c r="A257" s="2">
        <v>1</v>
      </c>
      <c r="B257" s="2">
        <v>1</v>
      </c>
      <c r="C257" s="2">
        <v>1</v>
      </c>
      <c r="D257" s="2">
        <v>1</v>
      </c>
      <c r="E257" s="2">
        <v>1</v>
      </c>
      <c r="F257" s="2">
        <v>1</v>
      </c>
      <c r="G257" s="2">
        <v>0</v>
      </c>
      <c r="H257" s="9"/>
      <c r="I257" s="381"/>
      <c r="J257" s="383"/>
      <c r="K257" s="373"/>
      <c r="L257" s="377"/>
      <c r="M257" s="378"/>
      <c r="N257" s="19"/>
      <c r="O257" s="20"/>
      <c r="P257" s="76"/>
      <c r="Q257" s="81"/>
      <c r="R257" s="23"/>
      <c r="S257" s="24"/>
      <c r="T257" s="24"/>
      <c r="U257" s="24"/>
      <c r="V257" s="24"/>
      <c r="W257" s="24"/>
      <c r="X257" s="82"/>
      <c r="Y257" s="387"/>
      <c r="Z257" s="33"/>
      <c r="AA257" s="33"/>
      <c r="AC257" s="33"/>
      <c r="AD257" s="33"/>
      <c r="AE257" s="33"/>
      <c r="AF257" s="33"/>
      <c r="AG257" s="33"/>
      <c r="AH257" s="33"/>
      <c r="AJ257" s="16"/>
      <c r="AK257" s="16"/>
      <c r="AL257" s="16"/>
    </row>
    <row r="258" spans="1:39" s="2" customFormat="1" ht="29.25" hidden="1" customHeight="1" x14ac:dyDescent="0.4">
      <c r="A258" s="2">
        <v>1</v>
      </c>
      <c r="B258" s="2">
        <v>1</v>
      </c>
      <c r="C258" s="2">
        <v>1</v>
      </c>
      <c r="D258" s="2">
        <v>1</v>
      </c>
      <c r="E258" s="2">
        <v>1</v>
      </c>
      <c r="F258" s="2">
        <v>1</v>
      </c>
      <c r="G258" s="2">
        <v>0</v>
      </c>
      <c r="H258" s="9"/>
      <c r="I258" s="381"/>
      <c r="J258" s="383"/>
      <c r="K258" s="374"/>
      <c r="L258" s="377"/>
      <c r="M258" s="378"/>
      <c r="N258" s="19"/>
      <c r="O258" s="20"/>
      <c r="P258" s="76"/>
      <c r="Q258" s="81"/>
      <c r="R258" s="23"/>
      <c r="S258" s="24"/>
      <c r="T258" s="24"/>
      <c r="U258" s="24"/>
      <c r="V258" s="24"/>
      <c r="W258" s="24"/>
      <c r="X258" s="82"/>
      <c r="Y258" s="387"/>
      <c r="Z258" s="33"/>
      <c r="AA258" s="33"/>
      <c r="AC258" s="33"/>
      <c r="AD258" s="33"/>
      <c r="AE258" s="33"/>
      <c r="AF258" s="33"/>
      <c r="AG258" s="33"/>
      <c r="AH258" s="33"/>
      <c r="AJ258" s="16"/>
      <c r="AK258" s="16"/>
      <c r="AL258" s="16"/>
    </row>
    <row r="259" spans="1:39" s="2" customFormat="1" ht="34.5" hidden="1" customHeight="1" x14ac:dyDescent="0.4">
      <c r="A259" s="2">
        <v>1</v>
      </c>
      <c r="B259" s="2">
        <v>1</v>
      </c>
      <c r="C259" s="2">
        <v>1</v>
      </c>
      <c r="D259" s="2">
        <v>1</v>
      </c>
      <c r="E259" s="2">
        <v>1</v>
      </c>
      <c r="F259" s="2">
        <v>1</v>
      </c>
      <c r="G259" s="2">
        <v>0</v>
      </c>
      <c r="H259" s="9"/>
      <c r="I259" s="381"/>
      <c r="J259" s="383"/>
      <c r="K259" s="372" t="s">
        <v>85</v>
      </c>
      <c r="L259" s="83"/>
      <c r="M259" s="84" t="s">
        <v>86</v>
      </c>
      <c r="N259" s="19"/>
      <c r="O259" s="20"/>
      <c r="P259" s="76"/>
      <c r="Q259" s="81"/>
      <c r="R259" s="23"/>
      <c r="S259" s="24"/>
      <c r="T259" s="24"/>
      <c r="U259" s="24"/>
      <c r="V259" s="24"/>
      <c r="W259" s="24"/>
      <c r="X259" s="82"/>
      <c r="Y259" s="387"/>
      <c r="Z259" s="33"/>
      <c r="AA259" s="33"/>
      <c r="AC259" s="33"/>
      <c r="AD259" s="33"/>
      <c r="AE259" s="33"/>
      <c r="AF259" s="33"/>
      <c r="AG259" s="33"/>
      <c r="AH259" s="33"/>
    </row>
    <row r="260" spans="1:39" s="2" customFormat="1" ht="34.5" hidden="1" customHeight="1" x14ac:dyDescent="0.4">
      <c r="A260" s="2">
        <v>1</v>
      </c>
      <c r="B260" s="2">
        <v>1</v>
      </c>
      <c r="C260" s="2">
        <v>1</v>
      </c>
      <c r="D260" s="2">
        <v>1</v>
      </c>
      <c r="E260" s="2">
        <v>1</v>
      </c>
      <c r="F260" s="2">
        <v>1</v>
      </c>
      <c r="G260" s="2">
        <v>0</v>
      </c>
      <c r="H260" s="9"/>
      <c r="I260" s="381"/>
      <c r="J260" s="383"/>
      <c r="K260" s="374"/>
      <c r="L260" s="83"/>
      <c r="M260" s="84" t="s">
        <v>87</v>
      </c>
      <c r="N260" s="19"/>
      <c r="O260" s="20"/>
      <c r="P260" s="76"/>
      <c r="Q260" s="81"/>
      <c r="R260" s="23"/>
      <c r="S260" s="24"/>
      <c r="T260" s="24"/>
      <c r="U260" s="24"/>
      <c r="V260" s="24"/>
      <c r="W260" s="24"/>
      <c r="X260" s="82"/>
      <c r="Y260" s="387"/>
      <c r="Z260" s="33"/>
      <c r="AA260" s="33"/>
      <c r="AC260" s="33"/>
      <c r="AD260" s="33"/>
      <c r="AE260" s="33"/>
      <c r="AF260" s="33"/>
      <c r="AG260" s="33"/>
      <c r="AH260" s="33"/>
    </row>
    <row r="261" spans="1:39" s="2" customFormat="1" ht="34.5" hidden="1" customHeight="1" x14ac:dyDescent="0.4">
      <c r="A261" s="2">
        <v>1</v>
      </c>
      <c r="B261" s="2">
        <v>1</v>
      </c>
      <c r="C261" s="2">
        <v>1</v>
      </c>
      <c r="D261" s="2">
        <v>1</v>
      </c>
      <c r="E261" s="2">
        <v>1</v>
      </c>
      <c r="F261" s="2">
        <v>1</v>
      </c>
      <c r="G261" s="2">
        <v>0</v>
      </c>
      <c r="H261" s="9"/>
      <c r="I261" s="381"/>
      <c r="J261" s="383"/>
      <c r="K261" s="372" t="s">
        <v>88</v>
      </c>
      <c r="L261" s="41"/>
      <c r="M261" s="64" t="s">
        <v>89</v>
      </c>
      <c r="N261" s="43"/>
      <c r="O261" s="65"/>
      <c r="P261" s="66" t="s">
        <v>90</v>
      </c>
      <c r="Q261" s="67"/>
      <c r="R261" s="24" t="s">
        <v>89</v>
      </c>
      <c r="S261" s="24"/>
      <c r="T261" s="68" t="s">
        <v>91</v>
      </c>
      <c r="U261" s="24" t="s">
        <v>77</v>
      </c>
      <c r="V261" s="69" t="str">
        <f>IF($N261="","",IF($Q261="",IF($L261*$V$34&gt;$AK261,$AK261,IF($L261*$V$34&lt;$AM261,$AM261,"評定点×b")),IF($Q261*$V$34&gt;$AK261,$AK261,IF($Q261*$V$34&lt;$AM261,$AM261,"評定点×b"))))</f>
        <v/>
      </c>
      <c r="W261" s="25"/>
      <c r="X261" s="26"/>
      <c r="Y261" s="387"/>
      <c r="Z261" s="33"/>
      <c r="AA261" s="33"/>
      <c r="AC261" s="33"/>
      <c r="AD261" s="33"/>
      <c r="AE261" s="33"/>
      <c r="AF261" s="33"/>
      <c r="AG261" s="33"/>
      <c r="AH261" s="33"/>
      <c r="AJ261" s="2" t="s">
        <v>92</v>
      </c>
      <c r="AK261" s="29">
        <v>90</v>
      </c>
      <c r="AL261" s="2" t="s">
        <v>93</v>
      </c>
      <c r="AM261" s="29">
        <v>70</v>
      </c>
    </row>
    <row r="262" spans="1:39" s="2" customFormat="1" ht="34.5" hidden="1" customHeight="1" x14ac:dyDescent="0.4">
      <c r="A262" s="2">
        <v>1</v>
      </c>
      <c r="B262" s="2">
        <v>1</v>
      </c>
      <c r="C262" s="2">
        <v>1</v>
      </c>
      <c r="D262" s="2">
        <v>1</v>
      </c>
      <c r="E262" s="2">
        <v>1</v>
      </c>
      <c r="F262" s="2">
        <v>1</v>
      </c>
      <c r="G262" s="2">
        <v>0</v>
      </c>
      <c r="H262" s="9"/>
      <c r="I262" s="381"/>
      <c r="J262" s="383"/>
      <c r="K262" s="374"/>
      <c r="L262" s="70"/>
      <c r="M262" s="71" t="s">
        <v>94</v>
      </c>
      <c r="N262" s="43"/>
      <c r="O262" s="65"/>
      <c r="P262" s="17"/>
      <c r="R262" s="72"/>
      <c r="S262" s="73"/>
      <c r="T262" s="73"/>
      <c r="U262" s="73"/>
      <c r="V262" s="73"/>
      <c r="W262" s="73"/>
      <c r="X262" s="26"/>
      <c r="Y262" s="387"/>
      <c r="Z262" s="33"/>
      <c r="AA262" s="33"/>
      <c r="AC262" s="33"/>
      <c r="AD262" s="33"/>
      <c r="AE262" s="33"/>
      <c r="AF262" s="33"/>
      <c r="AG262" s="33"/>
      <c r="AH262" s="33"/>
    </row>
    <row r="263" spans="1:39" s="2" customFormat="1" ht="29.25" hidden="1" customHeight="1" x14ac:dyDescent="0.4">
      <c r="A263" s="2">
        <v>1</v>
      </c>
      <c r="B263" s="2">
        <v>1</v>
      </c>
      <c r="C263" s="2">
        <v>1</v>
      </c>
      <c r="D263" s="2">
        <v>1</v>
      </c>
      <c r="E263" s="2">
        <v>1</v>
      </c>
      <c r="F263" s="2">
        <v>1</v>
      </c>
      <c r="G263" s="2">
        <v>0</v>
      </c>
      <c r="H263" s="9"/>
      <c r="I263" s="381"/>
      <c r="J263" s="383"/>
      <c r="K263" s="85" t="s">
        <v>95</v>
      </c>
      <c r="L263" s="83"/>
      <c r="M263" s="84" t="s">
        <v>96</v>
      </c>
      <c r="N263" s="19"/>
      <c r="O263" s="20"/>
      <c r="P263" s="76"/>
      <c r="Q263" s="81"/>
      <c r="R263" s="23"/>
      <c r="S263" s="24"/>
      <c r="T263" s="24"/>
      <c r="U263" s="24"/>
      <c r="V263" s="24"/>
      <c r="W263" s="24"/>
      <c r="X263" s="82"/>
      <c r="Y263" s="387"/>
      <c r="Z263" s="33"/>
      <c r="AA263" s="33"/>
      <c r="AC263" s="33"/>
      <c r="AD263" s="33"/>
      <c r="AE263" s="33"/>
      <c r="AF263" s="33"/>
      <c r="AG263" s="33"/>
      <c r="AH263" s="33"/>
    </row>
    <row r="264" spans="1:39" s="2" customFormat="1" ht="51.75" hidden="1" customHeight="1" x14ac:dyDescent="0.4">
      <c r="A264" s="2">
        <f t="shared" ref="A264:F265" si="6">IF(OR($V$3=$V$521,$V$3=$V$523,$V$3=$V$524),1,0)</f>
        <v>0</v>
      </c>
      <c r="B264" s="2">
        <f t="shared" si="6"/>
        <v>0</v>
      </c>
      <c r="C264" s="2">
        <f t="shared" si="6"/>
        <v>0</v>
      </c>
      <c r="D264" s="2">
        <f t="shared" si="6"/>
        <v>0</v>
      </c>
      <c r="E264" s="2">
        <f t="shared" si="6"/>
        <v>0</v>
      </c>
      <c r="F264" s="2">
        <f t="shared" si="6"/>
        <v>0</v>
      </c>
      <c r="G264" s="2" cm="1">
        <f t="array" ref="G264">INDEX(A264:F264,1,VLOOKUP($I$3,$J$522:$L$527,$L$521,))</f>
        <v>0</v>
      </c>
      <c r="H264" s="9"/>
      <c r="I264" s="381"/>
      <c r="J264" s="383"/>
      <c r="K264" s="30" t="s">
        <v>97</v>
      </c>
      <c r="L264" s="41"/>
      <c r="M264" s="274" t="s">
        <v>98</v>
      </c>
      <c r="N264" s="19"/>
      <c r="O264" s="20"/>
      <c r="P264" s="76" t="s">
        <v>99</v>
      </c>
      <c r="Q264" s="80"/>
      <c r="R264" s="23"/>
      <c r="S264" s="24"/>
      <c r="T264" s="24"/>
      <c r="U264" s="24"/>
      <c r="V264" s="24"/>
      <c r="W264" s="24"/>
      <c r="X264" s="40" t="str">
        <f>IF($N264="","",IF($Q264="","適","不適"))</f>
        <v/>
      </c>
      <c r="Y264" s="387"/>
      <c r="Z264" s="33"/>
      <c r="AA264" s="33"/>
      <c r="AC264" s="33"/>
      <c r="AD264" s="33"/>
      <c r="AE264" s="33"/>
      <c r="AF264" s="33"/>
      <c r="AG264" s="33"/>
      <c r="AH264" s="33"/>
      <c r="AJ264" s="16"/>
      <c r="AK264" s="16"/>
      <c r="AL264" s="16"/>
    </row>
    <row r="265" spans="1:39" s="2" customFormat="1" ht="52.5" hidden="1" customHeight="1" x14ac:dyDescent="0.4">
      <c r="A265" s="2">
        <f t="shared" si="6"/>
        <v>0</v>
      </c>
      <c r="B265" s="2">
        <f t="shared" si="6"/>
        <v>0</v>
      </c>
      <c r="C265" s="2">
        <f t="shared" si="6"/>
        <v>0</v>
      </c>
      <c r="D265" s="2">
        <f t="shared" si="6"/>
        <v>0</v>
      </c>
      <c r="E265" s="2">
        <f t="shared" si="6"/>
        <v>0</v>
      </c>
      <c r="F265" s="2">
        <f t="shared" si="6"/>
        <v>0</v>
      </c>
      <c r="G265" s="2" cm="1">
        <f t="array" ref="G265">INDEX(A265:F265,1,VLOOKUP($I$3,$J$522:$L$527,$L$521,))</f>
        <v>0</v>
      </c>
      <c r="H265" s="9"/>
      <c r="I265" s="381"/>
      <c r="J265" s="383"/>
      <c r="K265" s="295" t="s">
        <v>100</v>
      </c>
      <c r="L265" s="377"/>
      <c r="M265" s="379"/>
      <c r="N265" s="19"/>
      <c r="O265" s="20"/>
      <c r="P265" s="76"/>
      <c r="Q265" s="81"/>
      <c r="R265" s="23"/>
      <c r="S265" s="24"/>
      <c r="T265" s="24"/>
      <c r="U265" s="24"/>
      <c r="V265" s="24"/>
      <c r="W265" s="24"/>
      <c r="X265" s="82"/>
      <c r="Y265" s="387"/>
      <c r="Z265" s="33"/>
      <c r="AA265" s="33"/>
      <c r="AC265" s="33"/>
      <c r="AD265" s="33"/>
      <c r="AE265" s="33"/>
      <c r="AF265" s="33"/>
      <c r="AG265" s="33"/>
      <c r="AH265" s="33"/>
      <c r="AJ265" s="16"/>
      <c r="AK265" s="16"/>
      <c r="AL265" s="16"/>
    </row>
    <row r="266" spans="1:39" s="2" customFormat="1" ht="3.75" hidden="1" customHeight="1" x14ac:dyDescent="0.4">
      <c r="A266" s="2">
        <v>1</v>
      </c>
      <c r="B266" s="2">
        <v>1</v>
      </c>
      <c r="C266" s="2">
        <v>1</v>
      </c>
      <c r="D266" s="2">
        <v>1</v>
      </c>
      <c r="E266" s="2">
        <v>1</v>
      </c>
      <c r="F266" s="2">
        <v>1</v>
      </c>
      <c r="G266" s="2">
        <v>0</v>
      </c>
      <c r="H266" s="9"/>
      <c r="I266" s="381"/>
      <c r="J266" s="286"/>
      <c r="K266" s="87"/>
      <c r="L266" s="88"/>
      <c r="M266" s="58"/>
      <c r="N266" s="288"/>
      <c r="O266" s="89"/>
      <c r="P266" s="90"/>
      <c r="Q266" s="81"/>
      <c r="R266" s="23"/>
      <c r="S266" s="24"/>
      <c r="T266" s="24"/>
      <c r="U266" s="24"/>
      <c r="V266" s="24"/>
      <c r="W266" s="24"/>
      <c r="X266" s="91"/>
      <c r="Y266" s="285"/>
      <c r="Z266" s="250"/>
      <c r="AA266" s="250"/>
      <c r="AC266" s="29"/>
      <c r="AD266" s="29"/>
      <c r="AE266" s="29"/>
      <c r="AF266" s="29"/>
      <c r="AG266" s="29"/>
      <c r="AH266" s="29"/>
    </row>
    <row r="267" spans="1:39" s="2" customFormat="1" ht="29.25" hidden="1" customHeight="1" x14ac:dyDescent="0.4">
      <c r="A267" s="2">
        <v>1</v>
      </c>
      <c r="B267" s="2">
        <v>1</v>
      </c>
      <c r="C267" s="2">
        <v>1</v>
      </c>
      <c r="D267" s="2">
        <v>1</v>
      </c>
      <c r="E267" s="2">
        <v>1</v>
      </c>
      <c r="F267" s="2">
        <v>1</v>
      </c>
      <c r="G267" s="2">
        <v>0</v>
      </c>
      <c r="H267" s="9"/>
      <c r="I267" s="381"/>
      <c r="J267" s="382" t="s">
        <v>101</v>
      </c>
      <c r="K267" s="30" t="s">
        <v>53</v>
      </c>
      <c r="L267" s="377"/>
      <c r="M267" s="378"/>
      <c r="N267" s="19"/>
      <c r="O267" s="20"/>
      <c r="P267" s="31"/>
      <c r="Q267" s="22"/>
      <c r="R267" s="23"/>
      <c r="S267" s="24"/>
      <c r="T267" s="24"/>
      <c r="U267" s="24"/>
      <c r="V267" s="24"/>
      <c r="W267" s="24"/>
      <c r="X267" s="26"/>
      <c r="Y267" s="93"/>
      <c r="AC267" s="33"/>
      <c r="AD267" s="33"/>
      <c r="AE267" s="33"/>
      <c r="AF267" s="33"/>
      <c r="AG267" s="33"/>
      <c r="AH267" s="33"/>
    </row>
    <row r="268" spans="1:39" s="2" customFormat="1" ht="29.25" hidden="1" customHeight="1" x14ac:dyDescent="0.4">
      <c r="A268" s="2">
        <v>1</v>
      </c>
      <c r="B268" s="2">
        <v>1</v>
      </c>
      <c r="C268" s="2">
        <v>1</v>
      </c>
      <c r="D268" s="2">
        <v>1</v>
      </c>
      <c r="E268" s="2">
        <v>1</v>
      </c>
      <c r="F268" s="2">
        <v>1</v>
      </c>
      <c r="G268" s="2">
        <v>0</v>
      </c>
      <c r="H268" s="9"/>
      <c r="I268" s="381"/>
      <c r="J268" s="383"/>
      <c r="K268" s="30" t="s">
        <v>57</v>
      </c>
      <c r="L268" s="377"/>
      <c r="M268" s="378"/>
      <c r="N268" s="19"/>
      <c r="O268" s="20"/>
      <c r="P268" s="31"/>
      <c r="Q268" s="22"/>
      <c r="R268" s="23"/>
      <c r="S268" s="24"/>
      <c r="T268" s="24"/>
      <c r="U268" s="24"/>
      <c r="V268" s="24"/>
      <c r="W268" s="24"/>
      <c r="X268" s="26"/>
      <c r="Y268" s="93"/>
      <c r="AC268" s="33"/>
      <c r="AD268" s="33"/>
      <c r="AE268" s="33"/>
      <c r="AF268" s="33"/>
      <c r="AG268" s="33"/>
      <c r="AH268" s="33"/>
    </row>
    <row r="269" spans="1:39" s="2" customFormat="1" ht="33.75" hidden="1" customHeight="1" x14ac:dyDescent="0.4">
      <c r="A269" s="2">
        <v>1</v>
      </c>
      <c r="B269" s="2">
        <v>1</v>
      </c>
      <c r="C269" s="2">
        <v>1</v>
      </c>
      <c r="D269" s="2">
        <v>1</v>
      </c>
      <c r="E269" s="2">
        <v>1</v>
      </c>
      <c r="F269" s="2">
        <v>1</v>
      </c>
      <c r="G269" s="2">
        <v>0</v>
      </c>
      <c r="H269" s="9"/>
      <c r="I269" s="381"/>
      <c r="J269" s="383"/>
      <c r="K269" s="30" t="s">
        <v>58</v>
      </c>
      <c r="L269" s="369"/>
      <c r="M269" s="370"/>
      <c r="N269" s="19"/>
      <c r="O269" s="36"/>
      <c r="P269" s="37">
        <f>DATE($M$3-$AK269+1,4,1)</f>
        <v>40634</v>
      </c>
      <c r="Q269" s="38" t="str">
        <f>IF($N269="","",IF($L269&gt;=$P269,1,"-"))</f>
        <v/>
      </c>
      <c r="R269" s="94"/>
      <c r="S269" s="95"/>
      <c r="T269" s="96"/>
      <c r="U269" s="95"/>
      <c r="V269" s="96"/>
      <c r="W269" s="95"/>
      <c r="X269" s="40" t="str">
        <f>IF($N269="","",IF($Q269=1,"適","不適"))</f>
        <v/>
      </c>
      <c r="Y269" s="93"/>
      <c r="AC269" s="33"/>
      <c r="AD269" s="33"/>
      <c r="AE269" s="33"/>
      <c r="AF269" s="33"/>
      <c r="AG269" s="33"/>
      <c r="AH269" s="33"/>
      <c r="AJ269" s="16" t="s">
        <v>59</v>
      </c>
      <c r="AK269" s="2">
        <f>AK$25</f>
        <v>16</v>
      </c>
      <c r="AL269" s="16" t="s">
        <v>60</v>
      </c>
    </row>
    <row r="270" spans="1:39" s="2" customFormat="1" ht="29.25" hidden="1" customHeight="1" x14ac:dyDescent="0.4">
      <c r="A270" s="2">
        <v>1</v>
      </c>
      <c r="B270" s="2">
        <v>1</v>
      </c>
      <c r="C270" s="2">
        <v>1</v>
      </c>
      <c r="D270" s="2">
        <v>1</v>
      </c>
      <c r="E270" s="2">
        <v>1</v>
      </c>
      <c r="F270" s="2">
        <v>1</v>
      </c>
      <c r="G270" s="2">
        <v>0</v>
      </c>
      <c r="H270" s="9"/>
      <c r="I270" s="381"/>
      <c r="J270" s="383"/>
      <c r="K270" s="372" t="s">
        <v>61</v>
      </c>
      <c r="L270" s="41"/>
      <c r="M270" s="42" t="s">
        <v>62</v>
      </c>
      <c r="N270" s="43"/>
      <c r="O270" s="44"/>
      <c r="P270" s="31"/>
      <c r="Q270" s="24"/>
      <c r="R270" s="95"/>
      <c r="S270" s="24"/>
      <c r="T270" s="24"/>
      <c r="U270" s="24"/>
      <c r="V270" s="95"/>
      <c r="W270" s="24"/>
      <c r="X270" s="26"/>
      <c r="Y270" s="93"/>
      <c r="AC270" s="33"/>
      <c r="AD270" s="33"/>
      <c r="AE270" s="33"/>
      <c r="AF270" s="33"/>
      <c r="AG270" s="33"/>
      <c r="AH270" s="33"/>
    </row>
    <row r="271" spans="1:39" s="2" customFormat="1" ht="29.25" hidden="1" customHeight="1" x14ac:dyDescent="0.4">
      <c r="A271" s="2">
        <v>1</v>
      </c>
      <c r="B271" s="2">
        <v>1</v>
      </c>
      <c r="C271" s="2">
        <v>1</v>
      </c>
      <c r="D271" s="2">
        <v>1</v>
      </c>
      <c r="E271" s="2">
        <v>1</v>
      </c>
      <c r="F271" s="2">
        <v>1</v>
      </c>
      <c r="G271" s="2">
        <v>0</v>
      </c>
      <c r="H271" s="9"/>
      <c r="I271" s="381"/>
      <c r="J271" s="383"/>
      <c r="K271" s="373"/>
      <c r="L271" s="41"/>
      <c r="M271" s="42" t="s">
        <v>65</v>
      </c>
      <c r="N271" s="43"/>
      <c r="O271" s="44"/>
      <c r="P271" s="31"/>
      <c r="Q271" s="24"/>
      <c r="R271" s="95"/>
      <c r="S271" s="24"/>
      <c r="T271" s="24"/>
      <c r="U271" s="24"/>
      <c r="V271" s="95"/>
      <c r="W271" s="24"/>
      <c r="X271" s="26"/>
      <c r="Y271" s="93"/>
      <c r="AC271" s="33"/>
      <c r="AD271" s="33"/>
      <c r="AE271" s="33"/>
      <c r="AF271" s="33"/>
      <c r="AG271" s="33"/>
      <c r="AH271" s="33"/>
      <c r="AJ271" s="16"/>
      <c r="AK271" s="16"/>
      <c r="AL271" s="16"/>
    </row>
    <row r="272" spans="1:39" s="2" customFormat="1" ht="29.25" hidden="1" customHeight="1" x14ac:dyDescent="0.4">
      <c r="A272" s="2">
        <v>1</v>
      </c>
      <c r="B272" s="2">
        <v>1</v>
      </c>
      <c r="C272" s="2">
        <v>1</v>
      </c>
      <c r="D272" s="2">
        <v>1</v>
      </c>
      <c r="E272" s="2">
        <v>1</v>
      </c>
      <c r="F272" s="2">
        <v>1</v>
      </c>
      <c r="G272" s="2">
        <v>0</v>
      </c>
      <c r="H272" s="9"/>
      <c r="I272" s="381"/>
      <c r="J272" s="383"/>
      <c r="K272" s="373"/>
      <c r="L272" s="41"/>
      <c r="M272" s="42" t="s">
        <v>69</v>
      </c>
      <c r="N272" s="43"/>
      <c r="O272" s="44"/>
      <c r="P272" s="31"/>
      <c r="Q272" s="24"/>
      <c r="R272" s="95"/>
      <c r="S272" s="24"/>
      <c r="T272" s="24"/>
      <c r="U272" s="24"/>
      <c r="V272" s="95"/>
      <c r="W272" s="24"/>
      <c r="X272" s="26"/>
      <c r="Y272" s="93"/>
      <c r="AC272" s="33"/>
      <c r="AD272" s="33"/>
      <c r="AE272" s="33"/>
      <c r="AF272" s="33"/>
      <c r="AG272" s="33"/>
      <c r="AH272" s="33"/>
      <c r="AJ272" s="16"/>
      <c r="AK272" s="16"/>
      <c r="AL272" s="16"/>
    </row>
    <row r="273" spans="1:38" s="2" customFormat="1" ht="29.25" hidden="1" customHeight="1" x14ac:dyDescent="0.4">
      <c r="A273" s="2">
        <v>1</v>
      </c>
      <c r="B273" s="2">
        <v>1</v>
      </c>
      <c r="C273" s="2">
        <v>1</v>
      </c>
      <c r="D273" s="2">
        <v>1</v>
      </c>
      <c r="E273" s="2">
        <v>1</v>
      </c>
      <c r="F273" s="2">
        <v>1</v>
      </c>
      <c r="G273" s="2">
        <v>0</v>
      </c>
      <c r="H273" s="9"/>
      <c r="I273" s="381"/>
      <c r="J273" s="383"/>
      <c r="K273" s="373"/>
      <c r="L273" s="97"/>
      <c r="M273" s="75" t="s">
        <v>102</v>
      </c>
      <c r="N273" s="43"/>
      <c r="O273" s="44"/>
      <c r="P273" s="31"/>
      <c r="Q273" s="24"/>
      <c r="R273" s="95"/>
      <c r="S273" s="24"/>
      <c r="T273" s="24"/>
      <c r="U273" s="24"/>
      <c r="V273" s="95"/>
      <c r="W273" s="24"/>
      <c r="X273" s="26"/>
      <c r="Y273" s="93"/>
      <c r="AC273" s="33"/>
      <c r="AD273" s="33"/>
      <c r="AE273" s="33"/>
      <c r="AF273" s="33"/>
      <c r="AG273" s="33"/>
      <c r="AH273" s="33"/>
      <c r="AJ273" s="16"/>
      <c r="AK273" s="16"/>
      <c r="AL273" s="16"/>
    </row>
    <row r="274" spans="1:38" s="2" customFormat="1" ht="29.25" hidden="1" customHeight="1" x14ac:dyDescent="0.4">
      <c r="A274" s="2">
        <v>1</v>
      </c>
      <c r="B274" s="2">
        <v>1</v>
      </c>
      <c r="C274" s="2">
        <v>1</v>
      </c>
      <c r="D274" s="2">
        <v>1</v>
      </c>
      <c r="E274" s="2">
        <v>1</v>
      </c>
      <c r="F274" s="2">
        <v>1</v>
      </c>
      <c r="G274" s="2">
        <v>0</v>
      </c>
      <c r="H274" s="9"/>
      <c r="I274" s="381"/>
      <c r="J274" s="383"/>
      <c r="K274" s="373"/>
      <c r="L274" s="386"/>
      <c r="M274" s="386"/>
      <c r="N274" s="43"/>
      <c r="O274" s="20"/>
      <c r="P274" s="55"/>
      <c r="Q274" s="24"/>
      <c r="R274" s="95"/>
      <c r="S274" s="24"/>
      <c r="T274" s="24"/>
      <c r="U274" s="24"/>
      <c r="V274" s="61"/>
      <c r="W274" s="24"/>
      <c r="X274" s="26"/>
      <c r="Y274" s="93"/>
      <c r="AC274" s="33"/>
      <c r="AD274" s="33"/>
      <c r="AE274" s="33"/>
      <c r="AF274" s="33"/>
      <c r="AG274" s="33"/>
      <c r="AH274" s="33"/>
    </row>
    <row r="275" spans="1:38" s="2" customFormat="1" ht="29.25" hidden="1" customHeight="1" x14ac:dyDescent="0.4">
      <c r="A275" s="2">
        <v>1</v>
      </c>
      <c r="B275" s="2">
        <v>1</v>
      </c>
      <c r="C275" s="2">
        <v>1</v>
      </c>
      <c r="D275" s="2">
        <v>1</v>
      </c>
      <c r="E275" s="2">
        <v>1</v>
      </c>
      <c r="F275" s="2">
        <v>1</v>
      </c>
      <c r="G275" s="2">
        <v>0</v>
      </c>
      <c r="H275" s="9"/>
      <c r="I275" s="381"/>
      <c r="J275" s="383"/>
      <c r="K275" s="373"/>
      <c r="L275" s="41"/>
      <c r="M275" s="98" t="s">
        <v>74</v>
      </c>
      <c r="N275" s="43"/>
      <c r="O275" s="44"/>
      <c r="P275" s="55"/>
      <c r="Q275" s="24"/>
      <c r="R275" s="95"/>
      <c r="S275" s="24"/>
      <c r="T275" s="24"/>
      <c r="U275" s="24"/>
      <c r="V275" s="95"/>
      <c r="W275" s="24"/>
      <c r="X275" s="26"/>
      <c r="Y275" s="93"/>
      <c r="AC275" s="33"/>
      <c r="AD275" s="33"/>
      <c r="AE275" s="33"/>
      <c r="AF275" s="33"/>
      <c r="AG275" s="33"/>
      <c r="AH275" s="33"/>
    </row>
    <row r="276" spans="1:38" s="2" customFormat="1" ht="29.25" hidden="1" customHeight="1" x14ac:dyDescent="0.4">
      <c r="A276" s="2">
        <v>1</v>
      </c>
      <c r="B276" s="2">
        <v>1</v>
      </c>
      <c r="C276" s="2">
        <v>1</v>
      </c>
      <c r="D276" s="2">
        <v>1</v>
      </c>
      <c r="E276" s="2">
        <v>1</v>
      </c>
      <c r="F276" s="2">
        <v>1</v>
      </c>
      <c r="G276" s="2">
        <v>0</v>
      </c>
      <c r="H276" s="9"/>
      <c r="I276" s="381"/>
      <c r="J276" s="383"/>
      <c r="K276" s="374"/>
      <c r="L276" s="377"/>
      <c r="M276" s="378"/>
      <c r="N276" s="43"/>
      <c r="O276" s="20"/>
      <c r="P276" s="55"/>
      <c r="Q276" s="22"/>
      <c r="R276" s="99"/>
      <c r="S276" s="24"/>
      <c r="T276" s="61"/>
      <c r="U276" s="24"/>
      <c r="V276" s="61"/>
      <c r="W276" s="24"/>
      <c r="X276" s="26"/>
      <c r="Y276" s="93"/>
      <c r="Z276" s="100"/>
      <c r="AC276" s="33"/>
      <c r="AD276" s="33"/>
      <c r="AE276" s="33"/>
      <c r="AF276" s="33"/>
      <c r="AG276" s="33"/>
      <c r="AH276" s="33"/>
      <c r="AJ276" s="16"/>
      <c r="AK276" s="16"/>
      <c r="AL276" s="16"/>
    </row>
    <row r="277" spans="1:38" s="12" customFormat="1" ht="29.25" hidden="1" customHeight="1" x14ac:dyDescent="0.4">
      <c r="A277" s="2">
        <v>1</v>
      </c>
      <c r="B277" s="2">
        <v>1</v>
      </c>
      <c r="C277" s="2">
        <v>1</v>
      </c>
      <c r="D277" s="2">
        <v>1</v>
      </c>
      <c r="E277" s="2">
        <v>1</v>
      </c>
      <c r="F277" s="2">
        <v>1</v>
      </c>
      <c r="G277" s="2">
        <v>0</v>
      </c>
      <c r="H277" s="9"/>
      <c r="I277" s="381"/>
      <c r="J277" s="383"/>
      <c r="K277" s="372" t="s">
        <v>80</v>
      </c>
      <c r="L277" s="41"/>
      <c r="M277" s="42" t="s">
        <v>81</v>
      </c>
      <c r="N277" s="43"/>
      <c r="O277" s="44"/>
      <c r="P277" s="31"/>
      <c r="Q277" s="22"/>
      <c r="R277" s="23"/>
      <c r="S277" s="24"/>
      <c r="T277" s="24"/>
      <c r="U277" s="24"/>
      <c r="V277" s="24"/>
      <c r="W277" s="24"/>
      <c r="X277" s="26"/>
      <c r="Y277" s="93"/>
      <c r="Z277" s="2"/>
      <c r="AA277" s="2"/>
      <c r="AB277" s="2"/>
      <c r="AC277" s="102"/>
      <c r="AD277" s="102"/>
      <c r="AE277" s="102"/>
      <c r="AF277" s="102"/>
      <c r="AG277" s="102"/>
      <c r="AH277" s="102"/>
    </row>
    <row r="278" spans="1:38" s="12" customFormat="1" ht="33.75" hidden="1" customHeight="1" x14ac:dyDescent="0.4">
      <c r="A278" s="2">
        <v>1</v>
      </c>
      <c r="B278" s="2">
        <v>1</v>
      </c>
      <c r="C278" s="2">
        <v>1</v>
      </c>
      <c r="D278" s="2">
        <v>1</v>
      </c>
      <c r="E278" s="2">
        <v>1</v>
      </c>
      <c r="F278" s="2">
        <v>1</v>
      </c>
      <c r="G278" s="2">
        <v>0</v>
      </c>
      <c r="H278" s="9"/>
      <c r="I278" s="381"/>
      <c r="J278" s="383"/>
      <c r="K278" s="373"/>
      <c r="L278" s="74"/>
      <c r="M278" s="75" t="s">
        <v>82</v>
      </c>
      <c r="N278" s="43"/>
      <c r="O278" s="44"/>
      <c r="P278" s="76"/>
      <c r="Q278" s="81"/>
      <c r="R278" s="23"/>
      <c r="S278" s="24"/>
      <c r="T278" s="24"/>
      <c r="U278" s="24"/>
      <c r="V278" s="24"/>
      <c r="W278" s="24"/>
      <c r="X278" s="26"/>
      <c r="Y278" s="93"/>
      <c r="Z278" s="2"/>
      <c r="AA278" s="2"/>
      <c r="AB278" s="2"/>
      <c r="AC278" s="102"/>
      <c r="AD278" s="102"/>
      <c r="AE278" s="102"/>
      <c r="AF278" s="102"/>
      <c r="AG278" s="102"/>
      <c r="AH278" s="102"/>
    </row>
    <row r="279" spans="1:38" s="12" customFormat="1" ht="29.25" hidden="1" customHeight="1" x14ac:dyDescent="0.4">
      <c r="A279" s="2">
        <v>1</v>
      </c>
      <c r="B279" s="2">
        <v>1</v>
      </c>
      <c r="C279" s="2">
        <v>1</v>
      </c>
      <c r="D279" s="2">
        <v>1</v>
      </c>
      <c r="E279" s="2">
        <v>1</v>
      </c>
      <c r="F279" s="2">
        <v>1</v>
      </c>
      <c r="G279" s="2">
        <v>0</v>
      </c>
      <c r="H279" s="9"/>
      <c r="I279" s="381"/>
      <c r="J279" s="383"/>
      <c r="K279" s="374"/>
      <c r="L279" s="371"/>
      <c r="M279" s="371"/>
      <c r="N279" s="43"/>
      <c r="O279" s="20"/>
      <c r="P279" s="103">
        <v>20</v>
      </c>
      <c r="Q279" s="39" t="str">
        <f>IF(SUM($N277:$N279)=0,"",IF($L279&gt;=$P279,1,"-"))</f>
        <v/>
      </c>
      <c r="R279" s="23"/>
      <c r="S279" s="24"/>
      <c r="T279" s="24"/>
      <c r="U279" s="24"/>
      <c r="V279" s="24"/>
      <c r="W279" s="24"/>
      <c r="X279" s="40" t="str">
        <f>IF($N279="","",IF($N279=1,IF($Q279=1,"適","不適"),"-"))</f>
        <v/>
      </c>
      <c r="Y279" s="93"/>
      <c r="Z279" s="2"/>
      <c r="AA279" s="2"/>
      <c r="AB279" s="2"/>
      <c r="AC279" s="102"/>
      <c r="AD279" s="102"/>
      <c r="AE279" s="102"/>
      <c r="AF279" s="102"/>
      <c r="AG279" s="102"/>
      <c r="AH279" s="102"/>
    </row>
    <row r="280" spans="1:38" s="12" customFormat="1" ht="29.25" hidden="1" customHeight="1" x14ac:dyDescent="0.4">
      <c r="A280" s="2">
        <v>1</v>
      </c>
      <c r="B280" s="2">
        <v>1</v>
      </c>
      <c r="C280" s="2">
        <v>1</v>
      </c>
      <c r="D280" s="2">
        <v>1</v>
      </c>
      <c r="E280" s="2">
        <v>1</v>
      </c>
      <c r="F280" s="2">
        <v>1</v>
      </c>
      <c r="G280" s="2">
        <v>0</v>
      </c>
      <c r="H280" s="9"/>
      <c r="I280" s="381"/>
      <c r="J280" s="383"/>
      <c r="K280" s="372" t="s">
        <v>83</v>
      </c>
      <c r="L280" s="375"/>
      <c r="M280" s="376"/>
      <c r="N280" s="19"/>
      <c r="O280" s="20"/>
      <c r="P280" s="76" t="s">
        <v>84</v>
      </c>
      <c r="Q280" s="80"/>
      <c r="R280" s="23"/>
      <c r="S280" s="24"/>
      <c r="T280" s="24"/>
      <c r="U280" s="24"/>
      <c r="V280" s="24"/>
      <c r="W280" s="24"/>
      <c r="X280" s="40" t="str">
        <f>IF($N280="","",IF($Q280=1,"適","不適"))</f>
        <v/>
      </c>
      <c r="Y280" s="93"/>
      <c r="Z280" s="2"/>
      <c r="AA280" s="2"/>
      <c r="AB280" s="2"/>
      <c r="AC280" s="102"/>
      <c r="AD280" s="102"/>
      <c r="AE280" s="102"/>
      <c r="AF280" s="102"/>
      <c r="AG280" s="102"/>
      <c r="AH280" s="102"/>
      <c r="AJ280" s="16"/>
      <c r="AK280" s="16"/>
      <c r="AL280" s="16"/>
    </row>
    <row r="281" spans="1:38" s="12" customFormat="1" ht="29.25" hidden="1" customHeight="1" x14ac:dyDescent="0.4">
      <c r="A281" s="2">
        <v>1</v>
      </c>
      <c r="B281" s="2">
        <v>1</v>
      </c>
      <c r="C281" s="2">
        <v>1</v>
      </c>
      <c r="D281" s="2">
        <v>1</v>
      </c>
      <c r="E281" s="2">
        <v>1</v>
      </c>
      <c r="F281" s="2">
        <v>1</v>
      </c>
      <c r="G281" s="2">
        <v>0</v>
      </c>
      <c r="H281" s="9"/>
      <c r="I281" s="381"/>
      <c r="J281" s="383"/>
      <c r="K281" s="373"/>
      <c r="L281" s="377"/>
      <c r="M281" s="378"/>
      <c r="N281" s="19"/>
      <c r="O281" s="20"/>
      <c r="P281" s="76"/>
      <c r="Q281" s="81"/>
      <c r="R281" s="23"/>
      <c r="S281" s="24"/>
      <c r="T281" s="24"/>
      <c r="U281" s="24"/>
      <c r="V281" s="24"/>
      <c r="W281" s="24"/>
      <c r="X281" s="82"/>
      <c r="Y281" s="93"/>
      <c r="Z281" s="2"/>
      <c r="AA281" s="2"/>
      <c r="AB281" s="2"/>
      <c r="AC281" s="102"/>
      <c r="AD281" s="102"/>
      <c r="AE281" s="102"/>
      <c r="AF281" s="102"/>
      <c r="AG281" s="102"/>
      <c r="AH281" s="102"/>
      <c r="AJ281" s="16"/>
      <c r="AK281" s="16"/>
      <c r="AL281" s="16"/>
    </row>
    <row r="282" spans="1:38" s="12" customFormat="1" ht="29.25" hidden="1" customHeight="1" x14ac:dyDescent="0.4">
      <c r="A282" s="2">
        <v>1</v>
      </c>
      <c r="B282" s="2">
        <v>1</v>
      </c>
      <c r="C282" s="2">
        <v>1</v>
      </c>
      <c r="D282" s="2">
        <v>1</v>
      </c>
      <c r="E282" s="2">
        <v>1</v>
      </c>
      <c r="F282" s="2">
        <v>1</v>
      </c>
      <c r="G282" s="2">
        <v>0</v>
      </c>
      <c r="H282" s="9"/>
      <c r="I282" s="381"/>
      <c r="J282" s="383"/>
      <c r="K282" s="374"/>
      <c r="L282" s="377"/>
      <c r="M282" s="378"/>
      <c r="N282" s="19"/>
      <c r="O282" s="20"/>
      <c r="P282" s="76"/>
      <c r="Q282" s="81"/>
      <c r="R282" s="23"/>
      <c r="S282" s="24"/>
      <c r="T282" s="24"/>
      <c r="U282" s="24"/>
      <c r="V282" s="24"/>
      <c r="W282" s="24"/>
      <c r="X282" s="82"/>
      <c r="Y282" s="93"/>
      <c r="Z282" s="2"/>
      <c r="AA282" s="2"/>
      <c r="AB282" s="2"/>
      <c r="AC282" s="102"/>
      <c r="AD282" s="102"/>
      <c r="AE282" s="102"/>
      <c r="AF282" s="102"/>
      <c r="AG282" s="102"/>
      <c r="AH282" s="102"/>
      <c r="AJ282" s="16"/>
      <c r="AK282" s="16"/>
      <c r="AL282" s="16"/>
    </row>
    <row r="283" spans="1:38" s="12" customFormat="1" ht="33.75" hidden="1" customHeight="1" x14ac:dyDescent="0.4">
      <c r="A283" s="2">
        <v>1</v>
      </c>
      <c r="B283" s="2">
        <v>1</v>
      </c>
      <c r="C283" s="2">
        <v>1</v>
      </c>
      <c r="D283" s="2">
        <v>1</v>
      </c>
      <c r="E283" s="2">
        <v>1</v>
      </c>
      <c r="F283" s="2">
        <v>1</v>
      </c>
      <c r="G283" s="2">
        <v>0</v>
      </c>
      <c r="H283" s="9"/>
      <c r="I283" s="381"/>
      <c r="J283" s="383"/>
      <c r="K283" s="372" t="s">
        <v>85</v>
      </c>
      <c r="L283" s="83"/>
      <c r="M283" s="84" t="s">
        <v>86</v>
      </c>
      <c r="N283" s="19"/>
      <c r="O283" s="20"/>
      <c r="P283" s="76"/>
      <c r="Q283" s="81"/>
      <c r="R283" s="23"/>
      <c r="S283" s="24"/>
      <c r="T283" s="24"/>
      <c r="U283" s="24"/>
      <c r="V283" s="24"/>
      <c r="W283" s="24"/>
      <c r="X283" s="82"/>
      <c r="Y283" s="93"/>
      <c r="Z283" s="2"/>
      <c r="AA283" s="2"/>
      <c r="AB283" s="2"/>
      <c r="AC283" s="102"/>
      <c r="AD283" s="102"/>
      <c r="AE283" s="102"/>
      <c r="AF283" s="102"/>
      <c r="AG283" s="102"/>
      <c r="AH283" s="102"/>
      <c r="AJ283" s="16"/>
      <c r="AK283" s="16"/>
      <c r="AL283" s="16"/>
    </row>
    <row r="284" spans="1:38" s="12" customFormat="1" ht="33.75" hidden="1" customHeight="1" x14ac:dyDescent="0.4">
      <c r="A284" s="2">
        <v>1</v>
      </c>
      <c r="B284" s="2">
        <v>1</v>
      </c>
      <c r="C284" s="2">
        <v>1</v>
      </c>
      <c r="D284" s="2">
        <v>1</v>
      </c>
      <c r="E284" s="2">
        <v>1</v>
      </c>
      <c r="F284" s="2">
        <v>1</v>
      </c>
      <c r="G284" s="2">
        <v>0</v>
      </c>
      <c r="H284" s="9"/>
      <c r="I284" s="381"/>
      <c r="J284" s="383"/>
      <c r="K284" s="374"/>
      <c r="L284" s="83"/>
      <c r="M284" s="84" t="s">
        <v>87</v>
      </c>
      <c r="N284" s="19"/>
      <c r="O284" s="20"/>
      <c r="P284" s="76"/>
      <c r="Q284" s="81"/>
      <c r="R284" s="23"/>
      <c r="S284" s="24"/>
      <c r="T284" s="24"/>
      <c r="U284" s="24"/>
      <c r="V284" s="24"/>
      <c r="W284" s="24"/>
      <c r="X284" s="82"/>
      <c r="Y284" s="93"/>
      <c r="Z284" s="2"/>
      <c r="AA284" s="2"/>
      <c r="AB284" s="2"/>
      <c r="AC284" s="102"/>
      <c r="AD284" s="102"/>
      <c r="AE284" s="102"/>
      <c r="AF284" s="102"/>
      <c r="AG284" s="102"/>
      <c r="AH284" s="102"/>
      <c r="AJ284" s="16"/>
      <c r="AK284" s="16"/>
      <c r="AL284" s="16"/>
    </row>
    <row r="285" spans="1:38" s="2" customFormat="1" ht="33.75" hidden="1" customHeight="1" x14ac:dyDescent="0.4">
      <c r="A285" s="2">
        <v>1</v>
      </c>
      <c r="B285" s="2">
        <v>1</v>
      </c>
      <c r="C285" s="2">
        <v>1</v>
      </c>
      <c r="D285" s="2">
        <v>1</v>
      </c>
      <c r="E285" s="2">
        <v>1</v>
      </c>
      <c r="F285" s="2">
        <v>1</v>
      </c>
      <c r="G285" s="2">
        <v>0</v>
      </c>
      <c r="H285" s="9"/>
      <c r="I285" s="381"/>
      <c r="J285" s="383"/>
      <c r="K285" s="372" t="s">
        <v>88</v>
      </c>
      <c r="L285" s="70"/>
      <c r="M285" s="64" t="s">
        <v>89</v>
      </c>
      <c r="N285" s="43"/>
      <c r="O285" s="65"/>
      <c r="P285" s="55"/>
      <c r="Q285" s="22"/>
      <c r="R285" s="99"/>
      <c r="S285" s="24"/>
      <c r="T285" s="61"/>
      <c r="U285" s="24"/>
      <c r="V285" s="61"/>
      <c r="W285" s="24"/>
      <c r="X285" s="26"/>
      <c r="Y285" s="93"/>
      <c r="Z285" s="100"/>
      <c r="AC285" s="33"/>
      <c r="AD285" s="33"/>
      <c r="AE285" s="33"/>
      <c r="AF285" s="33"/>
      <c r="AG285" s="33"/>
      <c r="AH285" s="33"/>
      <c r="AJ285" s="16"/>
      <c r="AK285" s="16"/>
      <c r="AL285" s="16"/>
    </row>
    <row r="286" spans="1:38" s="2" customFormat="1" ht="33.75" hidden="1" customHeight="1" x14ac:dyDescent="0.4">
      <c r="A286" s="2">
        <v>1</v>
      </c>
      <c r="B286" s="2">
        <v>1</v>
      </c>
      <c r="C286" s="2">
        <v>1</v>
      </c>
      <c r="D286" s="2">
        <v>1</v>
      </c>
      <c r="E286" s="2">
        <v>1</v>
      </c>
      <c r="F286" s="2">
        <v>1</v>
      </c>
      <c r="G286" s="2">
        <v>0</v>
      </c>
      <c r="H286" s="9"/>
      <c r="I286" s="381"/>
      <c r="J286" s="383"/>
      <c r="K286" s="374"/>
      <c r="L286" s="101"/>
      <c r="M286" s="71" t="s">
        <v>94</v>
      </c>
      <c r="N286" s="43"/>
      <c r="O286" s="65"/>
      <c r="P286" s="55"/>
      <c r="Q286" s="22"/>
      <c r="R286" s="99"/>
      <c r="S286" s="24"/>
      <c r="T286" s="61"/>
      <c r="U286" s="24"/>
      <c r="V286" s="61"/>
      <c r="W286" s="24"/>
      <c r="X286" s="26"/>
      <c r="Y286" s="93"/>
      <c r="Z286" s="100"/>
      <c r="AC286" s="33"/>
      <c r="AD286" s="33"/>
      <c r="AE286" s="33"/>
      <c r="AF286" s="33"/>
      <c r="AG286" s="33"/>
      <c r="AH286" s="33"/>
      <c r="AJ286" s="16"/>
      <c r="AK286" s="16"/>
      <c r="AL286" s="16"/>
    </row>
    <row r="287" spans="1:38" s="2" customFormat="1" ht="33.75" hidden="1" customHeight="1" x14ac:dyDescent="0.4">
      <c r="A287" s="2">
        <v>1</v>
      </c>
      <c r="B287" s="2">
        <v>1</v>
      </c>
      <c r="C287" s="2">
        <v>1</v>
      </c>
      <c r="D287" s="2">
        <v>1</v>
      </c>
      <c r="E287" s="2">
        <v>1</v>
      </c>
      <c r="F287" s="2">
        <v>1</v>
      </c>
      <c r="G287" s="2">
        <v>0</v>
      </c>
      <c r="H287" s="9"/>
      <c r="I287" s="381"/>
      <c r="J287" s="383"/>
      <c r="K287" s="85" t="s">
        <v>95</v>
      </c>
      <c r="L287" s="83"/>
      <c r="M287" s="84" t="s">
        <v>96</v>
      </c>
      <c r="N287" s="19"/>
      <c r="O287" s="20"/>
      <c r="P287" s="76"/>
      <c r="Q287" s="81"/>
      <c r="R287" s="23"/>
      <c r="S287" s="24"/>
      <c r="T287" s="24"/>
      <c r="U287" s="24"/>
      <c r="V287" s="24"/>
      <c r="W287" s="24"/>
      <c r="X287" s="82"/>
      <c r="Y287" s="92"/>
      <c r="AC287" s="33"/>
      <c r="AD287" s="33"/>
      <c r="AE287" s="33"/>
      <c r="AF287" s="33"/>
      <c r="AG287" s="33"/>
      <c r="AH287" s="33"/>
    </row>
    <row r="288" spans="1:38" s="2" customFormat="1" ht="52.5" hidden="1" customHeight="1" x14ac:dyDescent="0.4">
      <c r="A288" s="2">
        <f t="shared" ref="A288:F289" si="7">IF(AND(OR($V$3=$V$521,$V$3=$V$523,$V$3=$V$524),OR($R$3=$R$521,$R$3&gt;$R$523)),1,0)</f>
        <v>0</v>
      </c>
      <c r="B288" s="2">
        <f t="shared" si="7"/>
        <v>0</v>
      </c>
      <c r="C288" s="2">
        <f t="shared" si="7"/>
        <v>0</v>
      </c>
      <c r="D288" s="2">
        <f t="shared" si="7"/>
        <v>0</v>
      </c>
      <c r="E288" s="2">
        <f t="shared" si="7"/>
        <v>0</v>
      </c>
      <c r="F288" s="2">
        <f t="shared" si="7"/>
        <v>0</v>
      </c>
      <c r="G288" s="2" cm="1">
        <f t="array" ref="G288">INDEX(A288:F288,1,VLOOKUP($I$3,$J$522:$L$527,$L$521,))</f>
        <v>0</v>
      </c>
      <c r="H288" s="9"/>
      <c r="I288" s="381"/>
      <c r="J288" s="383"/>
      <c r="K288" s="30" t="s">
        <v>97</v>
      </c>
      <c r="L288" s="41"/>
      <c r="M288" s="274" t="s">
        <v>98</v>
      </c>
      <c r="N288" s="19"/>
      <c r="O288" s="20"/>
      <c r="P288" s="76" t="s">
        <v>99</v>
      </c>
      <c r="Q288" s="80"/>
      <c r="R288" s="23"/>
      <c r="S288" s="24"/>
      <c r="T288" s="24"/>
      <c r="U288" s="24"/>
      <c r="V288" s="24"/>
      <c r="W288" s="24"/>
      <c r="X288" s="40" t="str">
        <f>IF($N288="","",IF($Q288="","適","不適"))</f>
        <v/>
      </c>
      <c r="Y288" s="93"/>
      <c r="AC288" s="33"/>
      <c r="AD288" s="33"/>
      <c r="AE288" s="33"/>
      <c r="AF288" s="33"/>
      <c r="AG288" s="33"/>
      <c r="AH288" s="33"/>
      <c r="AJ288" s="16"/>
      <c r="AK288" s="16"/>
      <c r="AL288" s="16"/>
    </row>
    <row r="289" spans="1:44" s="2" customFormat="1" ht="52.5" hidden="1" customHeight="1" x14ac:dyDescent="0.4">
      <c r="A289" s="2">
        <f t="shared" si="7"/>
        <v>0</v>
      </c>
      <c r="B289" s="2">
        <f t="shared" si="7"/>
        <v>0</v>
      </c>
      <c r="C289" s="2">
        <f t="shared" si="7"/>
        <v>0</v>
      </c>
      <c r="D289" s="2">
        <f t="shared" si="7"/>
        <v>0</v>
      </c>
      <c r="E289" s="2">
        <f t="shared" si="7"/>
        <v>0</v>
      </c>
      <c r="F289" s="2">
        <f t="shared" si="7"/>
        <v>0</v>
      </c>
      <c r="G289" s="2" cm="1">
        <f t="array" ref="G289">INDEX(A289:F289,1,VLOOKUP($I$3,$J$522:$L$527,$L$521,))</f>
        <v>0</v>
      </c>
      <c r="H289" s="9"/>
      <c r="I289" s="381"/>
      <c r="J289" s="383"/>
      <c r="K289" s="295" t="s">
        <v>100</v>
      </c>
      <c r="L289" s="377"/>
      <c r="M289" s="379"/>
      <c r="N289" s="19"/>
      <c r="O289" s="20"/>
      <c r="P289" s="76"/>
      <c r="Q289" s="81"/>
      <c r="R289" s="23"/>
      <c r="S289" s="24"/>
      <c r="T289" s="24"/>
      <c r="U289" s="24"/>
      <c r="V289" s="24"/>
      <c r="W289" s="24"/>
      <c r="X289" s="82"/>
      <c r="Y289" s="93"/>
      <c r="AC289" s="33"/>
      <c r="AD289" s="33"/>
      <c r="AE289" s="33"/>
      <c r="AF289" s="33"/>
      <c r="AG289" s="33"/>
      <c r="AH289" s="33"/>
      <c r="AJ289" s="16"/>
      <c r="AK289" s="16"/>
      <c r="AL289" s="16"/>
    </row>
    <row r="290" spans="1:44" s="12" customFormat="1" ht="3.75" hidden="1" customHeight="1" x14ac:dyDescent="0.4">
      <c r="A290" s="2">
        <v>1</v>
      </c>
      <c r="B290" s="2">
        <v>1</v>
      </c>
      <c r="C290" s="2">
        <v>1</v>
      </c>
      <c r="D290" s="2">
        <v>1</v>
      </c>
      <c r="E290" s="2">
        <v>1</v>
      </c>
      <c r="F290" s="2">
        <v>1</v>
      </c>
      <c r="G290" s="2">
        <v>0</v>
      </c>
      <c r="H290" s="9"/>
      <c r="I290" s="287"/>
      <c r="J290" s="104"/>
      <c r="K290" s="22"/>
      <c r="L290" s="88"/>
      <c r="M290" s="58"/>
      <c r="N290" s="88"/>
      <c r="O290" s="89"/>
      <c r="P290" s="90"/>
      <c r="Q290" s="81"/>
      <c r="R290" s="23"/>
      <c r="S290" s="24"/>
      <c r="T290" s="24"/>
      <c r="U290" s="24"/>
      <c r="V290" s="24"/>
      <c r="W290" s="24"/>
      <c r="X290" s="91"/>
      <c r="Y290" s="92"/>
      <c r="Z290" s="2"/>
      <c r="AA290" s="2"/>
      <c r="AB290" s="2"/>
      <c r="AC290" s="29"/>
      <c r="AD290" s="29"/>
      <c r="AE290" s="29"/>
      <c r="AF290" s="29"/>
      <c r="AG290" s="29"/>
      <c r="AH290" s="29"/>
    </row>
    <row r="291" spans="1:44" s="2" customFormat="1" ht="29.25" hidden="1" customHeight="1" x14ac:dyDescent="0.4">
      <c r="A291" s="2">
        <v>1</v>
      </c>
      <c r="B291" s="2">
        <v>1</v>
      </c>
      <c r="C291" s="2">
        <v>1</v>
      </c>
      <c r="D291" s="2">
        <v>1</v>
      </c>
      <c r="F291" s="2">
        <v>1</v>
      </c>
      <c r="G291" s="2">
        <v>0</v>
      </c>
      <c r="H291" s="9"/>
      <c r="I291" s="380" t="s">
        <v>110</v>
      </c>
      <c r="J291" s="382" t="s">
        <v>105</v>
      </c>
      <c r="K291" s="18" t="s">
        <v>53</v>
      </c>
      <c r="L291" s="384"/>
      <c r="M291" s="385"/>
      <c r="N291" s="19"/>
      <c r="O291" s="20"/>
      <c r="P291" s="31"/>
      <c r="Q291" s="22"/>
      <c r="R291" s="23"/>
      <c r="S291" s="24"/>
      <c r="T291" s="24"/>
      <c r="U291" s="24"/>
      <c r="V291" s="24"/>
      <c r="W291" s="25"/>
      <c r="X291" s="26"/>
      <c r="Y291" s="93"/>
      <c r="Z291" s="100"/>
      <c r="AA291" s="106"/>
      <c r="AC291" s="33"/>
      <c r="AD291" s="33"/>
      <c r="AE291" s="33"/>
      <c r="AF291" s="33"/>
      <c r="AG291" s="33"/>
      <c r="AH291" s="33"/>
    </row>
    <row r="292" spans="1:44" s="2" customFormat="1" ht="29.25" hidden="1" customHeight="1" x14ac:dyDescent="0.4">
      <c r="A292" s="2">
        <v>1</v>
      </c>
      <c r="B292" s="2">
        <v>1</v>
      </c>
      <c r="C292" s="2">
        <v>1</v>
      </c>
      <c r="D292" s="2">
        <v>1</v>
      </c>
      <c r="F292" s="2">
        <v>1</v>
      </c>
      <c r="G292" s="2">
        <v>0</v>
      </c>
      <c r="H292" s="9"/>
      <c r="I292" s="381"/>
      <c r="J292" s="383"/>
      <c r="K292" s="30" t="s">
        <v>57</v>
      </c>
      <c r="L292" s="377"/>
      <c r="M292" s="378"/>
      <c r="N292" s="19"/>
      <c r="O292" s="20"/>
      <c r="P292" s="31"/>
      <c r="Q292" s="22"/>
      <c r="R292" s="23"/>
      <c r="S292" s="24"/>
      <c r="T292" s="24"/>
      <c r="U292" s="24"/>
      <c r="V292" s="24"/>
      <c r="W292" s="25"/>
      <c r="X292" s="26"/>
      <c r="Y292" s="93"/>
      <c r="AC292" s="33"/>
      <c r="AD292" s="33"/>
      <c r="AE292" s="33"/>
      <c r="AF292" s="33"/>
      <c r="AG292" s="33"/>
      <c r="AH292" s="33"/>
      <c r="AJ292" s="16"/>
      <c r="AK292" s="16"/>
      <c r="AL292" s="16"/>
    </row>
    <row r="293" spans="1:44" s="2" customFormat="1" ht="32.25" hidden="1" customHeight="1" x14ac:dyDescent="0.4">
      <c r="A293" s="2">
        <v>1</v>
      </c>
      <c r="B293" s="2">
        <v>1</v>
      </c>
      <c r="C293" s="2">
        <v>1</v>
      </c>
      <c r="D293" s="2">
        <v>1</v>
      </c>
      <c r="F293" s="2">
        <v>1</v>
      </c>
      <c r="G293" s="2">
        <v>0</v>
      </c>
      <c r="H293" s="9"/>
      <c r="I293" s="381"/>
      <c r="J293" s="383"/>
      <c r="K293" s="30" t="s">
        <v>58</v>
      </c>
      <c r="L293" s="369"/>
      <c r="M293" s="370"/>
      <c r="N293" s="19"/>
      <c r="O293" s="36"/>
      <c r="P293" s="37">
        <f>DATE($M$3-$AK293+1,4,1)</f>
        <v>40634</v>
      </c>
      <c r="Q293" s="38" t="str">
        <f>IF($N293="","",IF($L293&gt;=$P293,1,"-"))</f>
        <v/>
      </c>
      <c r="R293" s="94"/>
      <c r="S293" s="95"/>
      <c r="T293" s="96"/>
      <c r="U293" s="95"/>
      <c r="V293" s="96"/>
      <c r="W293" s="95"/>
      <c r="X293" s="40" t="str">
        <f>IF($N293="","",IF($Q293=1,"適","不適"))</f>
        <v/>
      </c>
      <c r="Y293" s="93"/>
      <c r="AC293" s="33"/>
      <c r="AD293" s="33"/>
      <c r="AE293" s="33"/>
      <c r="AF293" s="33"/>
      <c r="AG293" s="33"/>
      <c r="AH293" s="33"/>
      <c r="AJ293" s="16" t="s">
        <v>59</v>
      </c>
      <c r="AK293" s="2">
        <f>AK$25</f>
        <v>16</v>
      </c>
      <c r="AL293" s="16" t="s">
        <v>60</v>
      </c>
      <c r="AM293" s="2">
        <f>AM$25</f>
        <v>11</v>
      </c>
      <c r="AN293" s="2" t="s">
        <v>60</v>
      </c>
      <c r="AO293" s="2">
        <f>AO$25</f>
        <v>6</v>
      </c>
      <c r="AP293" s="2" t="s">
        <v>60</v>
      </c>
      <c r="AQ293" s="2">
        <f>AQ$25</f>
        <v>4</v>
      </c>
      <c r="AR293" s="2" t="s">
        <v>60</v>
      </c>
    </row>
    <row r="294" spans="1:44" s="2" customFormat="1" ht="29.25" hidden="1" customHeight="1" x14ac:dyDescent="0.4">
      <c r="A294" s="2">
        <v>1</v>
      </c>
      <c r="B294" s="2">
        <v>1</v>
      </c>
      <c r="C294" s="2">
        <v>1</v>
      </c>
      <c r="D294" s="2">
        <v>1</v>
      </c>
      <c r="F294" s="2">
        <v>1</v>
      </c>
      <c r="G294" s="2">
        <v>0</v>
      </c>
      <c r="H294" s="9"/>
      <c r="I294" s="381"/>
      <c r="J294" s="383"/>
      <c r="K294" s="372" t="s">
        <v>61</v>
      </c>
      <c r="L294" s="41"/>
      <c r="M294" s="42" t="s">
        <v>62</v>
      </c>
      <c r="N294" s="43"/>
      <c r="O294" s="44"/>
      <c r="P294" s="31"/>
      <c r="Q294" s="24"/>
      <c r="R294" s="52"/>
      <c r="S294" s="24"/>
      <c r="T294" s="24"/>
      <c r="U294" s="24"/>
      <c r="V294" s="52"/>
      <c r="W294" s="25"/>
      <c r="X294" s="26"/>
      <c r="Y294" s="93"/>
      <c r="AC294" s="33"/>
      <c r="AD294" s="33"/>
      <c r="AE294" s="33"/>
      <c r="AF294" s="33"/>
      <c r="AG294" s="33"/>
      <c r="AH294" s="33"/>
    </row>
    <row r="295" spans="1:44" s="2" customFormat="1" ht="29.25" hidden="1" customHeight="1" x14ac:dyDescent="0.4">
      <c r="A295" s="2">
        <v>1</v>
      </c>
      <c r="B295" s="2">
        <v>1</v>
      </c>
      <c r="C295" s="2">
        <v>1</v>
      </c>
      <c r="D295" s="2">
        <v>1</v>
      </c>
      <c r="F295" s="2">
        <v>1</v>
      </c>
      <c r="G295" s="2">
        <v>0</v>
      </c>
      <c r="H295" s="9"/>
      <c r="I295" s="381"/>
      <c r="J295" s="383"/>
      <c r="K295" s="373"/>
      <c r="L295" s="41"/>
      <c r="M295" s="42" t="s">
        <v>65</v>
      </c>
      <c r="N295" s="43"/>
      <c r="O295" s="44"/>
      <c r="P295" s="31"/>
      <c r="Q295" s="24"/>
      <c r="R295" s="52"/>
      <c r="S295" s="24"/>
      <c r="T295" s="24"/>
      <c r="U295" s="24"/>
      <c r="V295" s="52"/>
      <c r="W295" s="25"/>
      <c r="X295" s="26"/>
      <c r="Y295" s="93"/>
      <c r="AC295" s="33"/>
      <c r="AD295" s="33"/>
      <c r="AE295" s="33"/>
      <c r="AF295" s="33"/>
      <c r="AG295" s="33"/>
      <c r="AH295" s="33"/>
    </row>
    <row r="296" spans="1:44" s="2" customFormat="1" ht="29.25" hidden="1" customHeight="1" x14ac:dyDescent="0.4">
      <c r="A296" s="2">
        <v>1</v>
      </c>
      <c r="B296" s="2">
        <v>1</v>
      </c>
      <c r="C296" s="2">
        <v>1</v>
      </c>
      <c r="D296" s="2">
        <v>1</v>
      </c>
      <c r="F296" s="2">
        <v>1</v>
      </c>
      <c r="G296" s="2">
        <v>0</v>
      </c>
      <c r="H296" s="9"/>
      <c r="I296" s="381"/>
      <c r="J296" s="383"/>
      <c r="K296" s="373"/>
      <c r="L296" s="41"/>
      <c r="M296" s="42" t="s">
        <v>69</v>
      </c>
      <c r="N296" s="43"/>
      <c r="O296" s="44"/>
      <c r="P296" s="31"/>
      <c r="Q296" s="24"/>
      <c r="R296" s="52"/>
      <c r="S296" s="24"/>
      <c r="T296" s="24"/>
      <c r="U296" s="24"/>
      <c r="V296" s="52"/>
      <c r="W296" s="25"/>
      <c r="X296" s="26"/>
      <c r="Y296" s="93"/>
      <c r="AC296" s="33"/>
      <c r="AD296" s="33"/>
      <c r="AE296" s="33"/>
      <c r="AF296" s="33"/>
      <c r="AG296" s="33"/>
      <c r="AH296" s="33"/>
    </row>
    <row r="297" spans="1:44" s="2" customFormat="1" ht="29.25" hidden="1" customHeight="1" x14ac:dyDescent="0.4">
      <c r="A297" s="2">
        <v>1</v>
      </c>
      <c r="B297" s="2">
        <v>1</v>
      </c>
      <c r="C297" s="2">
        <v>1</v>
      </c>
      <c r="D297" s="2">
        <v>1</v>
      </c>
      <c r="F297" s="2">
        <v>1</v>
      </c>
      <c r="G297" s="2">
        <v>0</v>
      </c>
      <c r="H297" s="9"/>
      <c r="I297" s="381"/>
      <c r="J297" s="383"/>
      <c r="K297" s="373"/>
      <c r="L297" s="41"/>
      <c r="M297" s="42" t="s">
        <v>102</v>
      </c>
      <c r="N297" s="43"/>
      <c r="O297" s="44"/>
      <c r="P297" s="31"/>
      <c r="Q297" s="24"/>
      <c r="R297" s="52"/>
      <c r="S297" s="24"/>
      <c r="T297" s="24"/>
      <c r="U297" s="24"/>
      <c r="V297" s="52"/>
      <c r="W297" s="25"/>
      <c r="X297" s="26"/>
      <c r="Y297" s="93"/>
      <c r="AC297" s="33"/>
      <c r="AD297" s="33"/>
      <c r="AE297" s="33"/>
      <c r="AF297" s="33"/>
      <c r="AG297" s="33"/>
      <c r="AH297" s="33"/>
    </row>
    <row r="298" spans="1:44" s="2" customFormat="1" ht="29.25" hidden="1" customHeight="1" x14ac:dyDescent="0.4">
      <c r="A298" s="2">
        <v>1</v>
      </c>
      <c r="B298" s="2">
        <v>1</v>
      </c>
      <c r="C298" s="2">
        <v>1</v>
      </c>
      <c r="D298" s="2">
        <v>1</v>
      </c>
      <c r="F298" s="2">
        <v>1</v>
      </c>
      <c r="G298" s="2">
        <v>0</v>
      </c>
      <c r="H298" s="9"/>
      <c r="I298" s="381"/>
      <c r="J298" s="383"/>
      <c r="K298" s="373"/>
      <c r="L298" s="377"/>
      <c r="M298" s="378"/>
      <c r="N298" s="43"/>
      <c r="O298" s="20"/>
      <c r="P298" s="55"/>
      <c r="Q298" s="24"/>
      <c r="R298" s="95"/>
      <c r="S298" s="24"/>
      <c r="T298" s="24"/>
      <c r="U298" s="24"/>
      <c r="V298" s="61"/>
      <c r="W298" s="25"/>
      <c r="X298" s="26"/>
      <c r="Y298" s="93"/>
      <c r="AC298" s="33"/>
      <c r="AD298" s="33"/>
      <c r="AE298" s="33"/>
      <c r="AF298" s="33"/>
      <c r="AG298" s="33"/>
      <c r="AH298" s="33"/>
    </row>
    <row r="299" spans="1:44" s="2" customFormat="1" ht="29.25" hidden="1" customHeight="1" x14ac:dyDescent="0.4">
      <c r="A299" s="2">
        <v>1</v>
      </c>
      <c r="B299" s="2">
        <v>1</v>
      </c>
      <c r="C299" s="2">
        <v>1</v>
      </c>
      <c r="D299" s="2">
        <v>1</v>
      </c>
      <c r="F299" s="2">
        <v>1</v>
      </c>
      <c r="G299" s="2">
        <v>0</v>
      </c>
      <c r="H299" s="9"/>
      <c r="I299" s="381"/>
      <c r="J299" s="383"/>
      <c r="K299" s="373"/>
      <c r="L299" s="41"/>
      <c r="M299" s="58" t="s">
        <v>74</v>
      </c>
      <c r="N299" s="43"/>
      <c r="O299" s="44"/>
      <c r="P299" s="55"/>
      <c r="Q299" s="24"/>
      <c r="R299" s="52"/>
      <c r="S299" s="24"/>
      <c r="T299" s="24"/>
      <c r="U299" s="24"/>
      <c r="V299" s="52"/>
      <c r="W299" s="25"/>
      <c r="X299" s="26"/>
      <c r="Y299" s="93"/>
      <c r="AC299" s="33"/>
      <c r="AD299" s="33"/>
      <c r="AE299" s="33"/>
      <c r="AF299" s="33"/>
      <c r="AG299" s="33"/>
      <c r="AH299" s="33"/>
    </row>
    <row r="300" spans="1:44" s="2" customFormat="1" ht="29.25" hidden="1" customHeight="1" x14ac:dyDescent="0.4">
      <c r="A300" s="2">
        <v>1</v>
      </c>
      <c r="B300" s="2">
        <v>1</v>
      </c>
      <c r="C300" s="2">
        <v>1</v>
      </c>
      <c r="D300" s="2">
        <v>1</v>
      </c>
      <c r="F300" s="2">
        <v>1</v>
      </c>
      <c r="G300" s="2">
        <v>0</v>
      </c>
      <c r="H300" s="9"/>
      <c r="I300" s="381"/>
      <c r="J300" s="383"/>
      <c r="K300" s="374"/>
      <c r="L300" s="377"/>
      <c r="M300" s="378"/>
      <c r="N300" s="43"/>
      <c r="O300" s="20"/>
      <c r="P300" s="55"/>
      <c r="Q300" s="22"/>
      <c r="R300" s="99"/>
      <c r="S300" s="24"/>
      <c r="T300" s="61"/>
      <c r="U300" s="24"/>
      <c r="V300" s="107"/>
      <c r="W300" s="25"/>
      <c r="X300" s="26"/>
      <c r="Y300" s="93"/>
      <c r="Z300" s="100"/>
      <c r="AC300" s="33"/>
      <c r="AD300" s="33"/>
      <c r="AE300" s="33"/>
      <c r="AF300" s="33"/>
      <c r="AG300" s="33"/>
      <c r="AH300" s="33"/>
    </row>
    <row r="301" spans="1:44" s="2" customFormat="1" ht="29.25" hidden="1" customHeight="1" x14ac:dyDescent="0.4">
      <c r="A301" s="2">
        <v>1</v>
      </c>
      <c r="B301" s="2">
        <v>1</v>
      </c>
      <c r="C301" s="2">
        <v>1</v>
      </c>
      <c r="D301" s="2">
        <v>1</v>
      </c>
      <c r="F301" s="2">
        <v>1</v>
      </c>
      <c r="G301" s="2">
        <v>0</v>
      </c>
      <c r="H301" s="9"/>
      <c r="I301" s="381"/>
      <c r="J301" s="383"/>
      <c r="K301" s="372" t="s">
        <v>80</v>
      </c>
      <c r="L301" s="41"/>
      <c r="M301" s="42" t="s">
        <v>81</v>
      </c>
      <c r="N301" s="43"/>
      <c r="O301" s="44"/>
      <c r="P301" s="31"/>
      <c r="Q301" s="22"/>
      <c r="R301" s="23"/>
      <c r="S301" s="24"/>
      <c r="T301" s="24"/>
      <c r="U301" s="24"/>
      <c r="V301" s="24"/>
      <c r="W301" s="25"/>
      <c r="X301" s="26"/>
      <c r="Y301" s="93"/>
      <c r="AC301" s="33"/>
      <c r="AD301" s="33"/>
      <c r="AE301" s="33"/>
      <c r="AF301" s="33"/>
      <c r="AG301" s="33"/>
      <c r="AH301" s="33"/>
    </row>
    <row r="302" spans="1:44" s="2" customFormat="1" ht="29.25" hidden="1" customHeight="1" x14ac:dyDescent="0.4">
      <c r="A302" s="2">
        <v>1</v>
      </c>
      <c r="B302" s="2">
        <v>1</v>
      </c>
      <c r="C302" s="2">
        <v>1</v>
      </c>
      <c r="D302" s="2">
        <v>1</v>
      </c>
      <c r="F302" s="2">
        <v>1</v>
      </c>
      <c r="G302" s="2">
        <v>0</v>
      </c>
      <c r="H302" s="9"/>
      <c r="I302" s="381"/>
      <c r="J302" s="383"/>
      <c r="K302" s="373"/>
      <c r="L302" s="41"/>
      <c r="M302" s="75" t="s">
        <v>82</v>
      </c>
      <c r="N302" s="43"/>
      <c r="O302" s="44"/>
      <c r="P302" s="31"/>
      <c r="Q302" s="22"/>
      <c r="R302" s="23"/>
      <c r="S302" s="24"/>
      <c r="T302" s="24"/>
      <c r="U302" s="24"/>
      <c r="V302" s="24"/>
      <c r="W302" s="25"/>
      <c r="X302" s="26"/>
      <c r="Y302" s="93"/>
      <c r="AC302" s="33"/>
      <c r="AD302" s="33"/>
      <c r="AE302" s="33"/>
      <c r="AF302" s="33"/>
      <c r="AG302" s="33"/>
      <c r="AH302" s="33"/>
    </row>
    <row r="303" spans="1:44" s="2" customFormat="1" ht="29.25" hidden="1" customHeight="1" x14ac:dyDescent="0.4">
      <c r="A303" s="2">
        <v>1</v>
      </c>
      <c r="B303" s="2">
        <v>1</v>
      </c>
      <c r="C303" s="2">
        <v>1</v>
      </c>
      <c r="D303" s="2">
        <v>1</v>
      </c>
      <c r="F303" s="2">
        <v>1</v>
      </c>
      <c r="G303" s="2">
        <v>0</v>
      </c>
      <c r="H303" s="9"/>
      <c r="I303" s="381"/>
      <c r="J303" s="383"/>
      <c r="K303" s="374"/>
      <c r="L303" s="371"/>
      <c r="M303" s="371"/>
      <c r="N303" s="43"/>
      <c r="O303" s="36"/>
      <c r="P303" s="103">
        <v>20</v>
      </c>
      <c r="Q303" s="39" t="str">
        <f>IF(SUM($N301:$N303)=0,"",IF($L303&gt;=$P303,1,"-"))</f>
        <v/>
      </c>
      <c r="R303" s="78"/>
      <c r="S303" s="24"/>
      <c r="T303" s="24"/>
      <c r="U303" s="24"/>
      <c r="V303" s="24"/>
      <c r="W303" s="24"/>
      <c r="X303" s="40" t="str">
        <f>IF($N303="","",IF($N303=1,IF($Q303=1,"適","不適"),"-"))</f>
        <v/>
      </c>
      <c r="Y303" s="93"/>
      <c r="AC303" s="33"/>
      <c r="AD303" s="33"/>
      <c r="AE303" s="33"/>
      <c r="AF303" s="33"/>
      <c r="AG303" s="33"/>
      <c r="AH303" s="33"/>
    </row>
    <row r="304" spans="1:44" s="2" customFormat="1" ht="28.5" hidden="1" customHeight="1" x14ac:dyDescent="0.4">
      <c r="A304" s="2">
        <v>1</v>
      </c>
      <c r="B304" s="2">
        <v>1</v>
      </c>
      <c r="C304" s="2">
        <v>1</v>
      </c>
      <c r="D304" s="2">
        <v>1</v>
      </c>
      <c r="F304" s="2">
        <v>1</v>
      </c>
      <c r="G304" s="2">
        <v>0</v>
      </c>
      <c r="H304" s="9"/>
      <c r="I304" s="381"/>
      <c r="J304" s="383"/>
      <c r="K304" s="372" t="s">
        <v>83</v>
      </c>
      <c r="L304" s="375"/>
      <c r="M304" s="376"/>
      <c r="N304" s="19"/>
      <c r="O304" s="36"/>
      <c r="P304" s="79" t="s">
        <v>84</v>
      </c>
      <c r="Q304" s="80"/>
      <c r="R304" s="78"/>
      <c r="S304" s="24"/>
      <c r="T304" s="24"/>
      <c r="U304" s="24"/>
      <c r="V304" s="24"/>
      <c r="W304" s="24"/>
      <c r="X304" s="40" t="str">
        <f>IF($N304="","",IF($Q304=1,"適","不適"))</f>
        <v/>
      </c>
      <c r="Y304" s="93"/>
      <c r="AC304" s="33"/>
      <c r="AD304" s="33"/>
      <c r="AE304" s="33"/>
      <c r="AF304" s="33"/>
      <c r="AG304" s="33"/>
      <c r="AH304" s="33"/>
    </row>
    <row r="305" spans="1:38" s="2" customFormat="1" ht="28.5" hidden="1" customHeight="1" x14ac:dyDescent="0.4">
      <c r="A305" s="2">
        <v>1</v>
      </c>
      <c r="B305" s="2">
        <v>1</v>
      </c>
      <c r="C305" s="2">
        <v>1</v>
      </c>
      <c r="D305" s="2">
        <v>1</v>
      </c>
      <c r="F305" s="2">
        <v>1</v>
      </c>
      <c r="G305" s="2">
        <v>0</v>
      </c>
      <c r="H305" s="9"/>
      <c r="I305" s="381"/>
      <c r="J305" s="383"/>
      <c r="K305" s="373"/>
      <c r="L305" s="377"/>
      <c r="M305" s="378"/>
      <c r="N305" s="19"/>
      <c r="O305" s="20"/>
      <c r="P305" s="76"/>
      <c r="Q305" s="81"/>
      <c r="R305" s="23"/>
      <c r="S305" s="24"/>
      <c r="T305" s="24"/>
      <c r="U305" s="24"/>
      <c r="V305" s="24"/>
      <c r="W305" s="24"/>
      <c r="X305" s="82"/>
      <c r="Y305" s="93"/>
      <c r="AC305" s="33"/>
      <c r="AD305" s="33"/>
      <c r="AE305" s="33"/>
      <c r="AF305" s="33"/>
      <c r="AG305" s="33"/>
      <c r="AH305" s="33"/>
    </row>
    <row r="306" spans="1:38" s="2" customFormat="1" ht="28.5" hidden="1" customHeight="1" x14ac:dyDescent="0.4">
      <c r="A306" s="2">
        <v>1</v>
      </c>
      <c r="B306" s="2">
        <v>1</v>
      </c>
      <c r="C306" s="2">
        <v>1</v>
      </c>
      <c r="D306" s="2">
        <v>1</v>
      </c>
      <c r="F306" s="2">
        <v>1</v>
      </c>
      <c r="G306" s="2">
        <v>0</v>
      </c>
      <c r="H306" s="9"/>
      <c r="I306" s="381"/>
      <c r="J306" s="383"/>
      <c r="K306" s="374"/>
      <c r="L306" s="377"/>
      <c r="M306" s="378"/>
      <c r="N306" s="19"/>
      <c r="O306" s="20"/>
      <c r="P306" s="76"/>
      <c r="Q306" s="81"/>
      <c r="R306" s="23"/>
      <c r="S306" s="24"/>
      <c r="T306" s="24"/>
      <c r="U306" s="24"/>
      <c r="V306" s="24"/>
      <c r="W306" s="24"/>
      <c r="X306" s="82"/>
      <c r="Y306" s="93"/>
      <c r="AC306" s="33"/>
      <c r="AD306" s="33"/>
      <c r="AE306" s="33"/>
      <c r="AF306" s="33"/>
      <c r="AG306" s="33"/>
      <c r="AH306" s="33"/>
    </row>
    <row r="307" spans="1:38" s="2" customFormat="1" ht="32.25" hidden="1" customHeight="1" x14ac:dyDescent="0.4">
      <c r="A307" s="2">
        <v>1</v>
      </c>
      <c r="B307" s="2">
        <v>1</v>
      </c>
      <c r="C307" s="2">
        <v>1</v>
      </c>
      <c r="D307" s="2">
        <v>1</v>
      </c>
      <c r="F307" s="2">
        <v>1</v>
      </c>
      <c r="G307" s="2">
        <v>0</v>
      </c>
      <c r="H307" s="9"/>
      <c r="I307" s="381"/>
      <c r="J307" s="383"/>
      <c r="K307" s="372" t="s">
        <v>85</v>
      </c>
      <c r="L307" s="83"/>
      <c r="M307" s="84" t="s">
        <v>86</v>
      </c>
      <c r="N307" s="19"/>
      <c r="O307" s="20"/>
      <c r="P307" s="76"/>
      <c r="Q307" s="81"/>
      <c r="R307" s="23"/>
      <c r="S307" s="24"/>
      <c r="T307" s="24"/>
      <c r="U307" s="24"/>
      <c r="V307" s="24"/>
      <c r="W307" s="24"/>
      <c r="X307" s="82"/>
      <c r="Y307" s="93"/>
      <c r="AC307" s="33"/>
      <c r="AD307" s="33"/>
      <c r="AE307" s="33"/>
      <c r="AF307" s="33"/>
      <c r="AG307" s="33"/>
      <c r="AH307" s="33"/>
    </row>
    <row r="308" spans="1:38" s="2" customFormat="1" ht="32.25" hidden="1" customHeight="1" x14ac:dyDescent="0.4">
      <c r="A308" s="2">
        <v>1</v>
      </c>
      <c r="B308" s="2">
        <v>1</v>
      </c>
      <c r="C308" s="2">
        <v>1</v>
      </c>
      <c r="D308" s="2">
        <v>1</v>
      </c>
      <c r="F308" s="2">
        <v>1</v>
      </c>
      <c r="G308" s="2">
        <v>0</v>
      </c>
      <c r="H308" s="9"/>
      <c r="I308" s="381"/>
      <c r="J308" s="383"/>
      <c r="K308" s="374"/>
      <c r="L308" s="83"/>
      <c r="M308" s="84" t="s">
        <v>87</v>
      </c>
      <c r="N308" s="19"/>
      <c r="O308" s="20"/>
      <c r="P308" s="76"/>
      <c r="Q308" s="81"/>
      <c r="R308" s="23"/>
      <c r="S308" s="24"/>
      <c r="T308" s="24"/>
      <c r="U308" s="24"/>
      <c r="V308" s="24"/>
      <c r="W308" s="24"/>
      <c r="X308" s="82"/>
      <c r="Y308" s="93"/>
      <c r="AC308" s="33"/>
      <c r="AD308" s="33"/>
      <c r="AE308" s="33"/>
      <c r="AF308" s="33"/>
      <c r="AG308" s="33"/>
      <c r="AH308" s="33"/>
    </row>
    <row r="309" spans="1:38" s="2" customFormat="1" ht="32.25" hidden="1" customHeight="1" x14ac:dyDescent="0.4">
      <c r="A309" s="2">
        <v>1</v>
      </c>
      <c r="B309" s="2">
        <v>1</v>
      </c>
      <c r="C309" s="2">
        <v>1</v>
      </c>
      <c r="D309" s="2">
        <v>1</v>
      </c>
      <c r="F309" s="2">
        <v>1</v>
      </c>
      <c r="G309" s="2">
        <v>0</v>
      </c>
      <c r="H309" s="9"/>
      <c r="I309" s="381"/>
      <c r="J309" s="383"/>
      <c r="K309" s="372" t="s">
        <v>88</v>
      </c>
      <c r="L309" s="70"/>
      <c r="M309" s="64" t="s">
        <v>89</v>
      </c>
      <c r="N309" s="43"/>
      <c r="O309" s="65"/>
      <c r="P309" s="108"/>
      <c r="Q309" s="109"/>
      <c r="R309" s="24"/>
      <c r="S309" s="24"/>
      <c r="T309" s="24"/>
      <c r="U309" s="24"/>
      <c r="V309" s="24"/>
      <c r="W309" s="25"/>
      <c r="X309" s="26"/>
      <c r="Y309" s="93"/>
      <c r="AC309" s="33"/>
      <c r="AD309" s="33"/>
      <c r="AE309" s="33"/>
      <c r="AF309" s="33"/>
      <c r="AG309" s="33"/>
      <c r="AH309" s="33"/>
    </row>
    <row r="310" spans="1:38" s="2" customFormat="1" ht="32.25" hidden="1" customHeight="1" x14ac:dyDescent="0.4">
      <c r="A310" s="2">
        <v>1</v>
      </c>
      <c r="B310" s="2">
        <v>1</v>
      </c>
      <c r="C310" s="2">
        <v>1</v>
      </c>
      <c r="D310" s="2">
        <v>1</v>
      </c>
      <c r="F310" s="2">
        <v>1</v>
      </c>
      <c r="G310" s="2">
        <v>0</v>
      </c>
      <c r="H310" s="9"/>
      <c r="I310" s="381"/>
      <c r="J310" s="383"/>
      <c r="K310" s="374"/>
      <c r="L310" s="101"/>
      <c r="M310" s="71" t="s">
        <v>94</v>
      </c>
      <c r="N310" s="43"/>
      <c r="O310" s="44"/>
      <c r="P310" s="108"/>
      <c r="Q310" s="109"/>
      <c r="R310" s="24"/>
      <c r="S310" s="24"/>
      <c r="T310" s="24"/>
      <c r="U310" s="24"/>
      <c r="V310" s="24"/>
      <c r="W310" s="25"/>
      <c r="X310" s="26"/>
      <c r="Y310" s="93"/>
      <c r="AC310" s="33"/>
      <c r="AD310" s="33"/>
      <c r="AE310" s="33"/>
      <c r="AF310" s="33"/>
      <c r="AG310" s="33"/>
      <c r="AH310" s="33"/>
    </row>
    <row r="311" spans="1:38" s="2" customFormat="1" ht="32.25" hidden="1" customHeight="1" x14ac:dyDescent="0.4">
      <c r="A311" s="2">
        <v>1</v>
      </c>
      <c r="B311" s="2">
        <v>1</v>
      </c>
      <c r="C311" s="2">
        <v>1</v>
      </c>
      <c r="D311" s="2">
        <v>1</v>
      </c>
      <c r="F311" s="2">
        <v>1</v>
      </c>
      <c r="G311" s="2">
        <v>0</v>
      </c>
      <c r="H311" s="9"/>
      <c r="I311" s="381"/>
      <c r="J311" s="383"/>
      <c r="K311" s="85" t="s">
        <v>95</v>
      </c>
      <c r="L311" s="83"/>
      <c r="M311" s="84" t="s">
        <v>96</v>
      </c>
      <c r="N311" s="19"/>
      <c r="O311" s="20"/>
      <c r="P311" s="76"/>
      <c r="Q311" s="81"/>
      <c r="R311" s="23"/>
      <c r="S311" s="24"/>
      <c r="T311" s="24"/>
      <c r="U311" s="24"/>
      <c r="V311" s="24"/>
      <c r="W311" s="24"/>
      <c r="X311" s="82"/>
      <c r="Y311" s="93"/>
      <c r="AC311" s="33"/>
      <c r="AD311" s="33"/>
      <c r="AE311" s="33"/>
      <c r="AF311" s="33"/>
      <c r="AG311" s="33"/>
      <c r="AH311" s="33"/>
    </row>
    <row r="312" spans="1:38" s="2" customFormat="1" ht="52.5" hidden="1" customHeight="1" x14ac:dyDescent="0.4">
      <c r="A312" s="2">
        <f t="shared" ref="A312:D313" si="8">IF(AND(OR($V$3=$V$521,$V$3=$V$523,$V$3=$V$524),$T$3&lt;&gt;$T$523),1,0)</f>
        <v>0</v>
      </c>
      <c r="B312" s="2">
        <f t="shared" si="8"/>
        <v>0</v>
      </c>
      <c r="C312" s="2">
        <f t="shared" si="8"/>
        <v>0</v>
      </c>
      <c r="D312" s="2">
        <f t="shared" si="8"/>
        <v>0</v>
      </c>
      <c r="F312" s="2">
        <f>IF(AND(OR($V$3=$V$521,$V$3=$V$523,$V$3=$V$524),$T$3&lt;&gt;$T$523),1,0)</f>
        <v>0</v>
      </c>
      <c r="G312" s="2" cm="1">
        <f t="array" ref="G312">INDEX(A312:F312,1,VLOOKUP($I$3,$J$522:$L$527,$L$521,))</f>
        <v>0</v>
      </c>
      <c r="H312" s="9"/>
      <c r="I312" s="381"/>
      <c r="J312" s="383"/>
      <c r="K312" s="30" t="s">
        <v>97</v>
      </c>
      <c r="L312" s="41"/>
      <c r="M312" s="274" t="s">
        <v>98</v>
      </c>
      <c r="N312" s="19"/>
      <c r="O312" s="20"/>
      <c r="P312" s="76" t="s">
        <v>99</v>
      </c>
      <c r="Q312" s="80"/>
      <c r="R312" s="23"/>
      <c r="S312" s="24"/>
      <c r="T312" s="24"/>
      <c r="U312" s="24"/>
      <c r="V312" s="24"/>
      <c r="W312" s="24"/>
      <c r="X312" s="40" t="str">
        <f>IF($N312="","",IF($Q312="","適","不適"))</f>
        <v/>
      </c>
      <c r="Y312" s="93"/>
      <c r="AC312" s="33"/>
      <c r="AD312" s="33"/>
      <c r="AE312" s="33"/>
      <c r="AF312" s="33"/>
      <c r="AG312" s="33"/>
      <c r="AH312" s="33"/>
      <c r="AJ312" s="16"/>
      <c r="AK312" s="16"/>
      <c r="AL312" s="16"/>
    </row>
    <row r="313" spans="1:38" s="2" customFormat="1" ht="52.5" hidden="1" customHeight="1" x14ac:dyDescent="0.4">
      <c r="A313" s="2">
        <f t="shared" si="8"/>
        <v>0</v>
      </c>
      <c r="B313" s="2">
        <f t="shared" si="8"/>
        <v>0</v>
      </c>
      <c r="C313" s="2">
        <f t="shared" si="8"/>
        <v>0</v>
      </c>
      <c r="D313" s="2">
        <f t="shared" si="8"/>
        <v>0</v>
      </c>
      <c r="F313" s="2">
        <f>IF(AND(OR($V$3=$V$521,$V$3=$V$523,$V$3=$V$524),$T$3&lt;&gt;$T$523),1,0)</f>
        <v>0</v>
      </c>
      <c r="G313" s="2" cm="1">
        <f t="array" ref="G313">INDEX(A313:F313,1,VLOOKUP($I$3,$J$522:$L$527,$L$521,))</f>
        <v>0</v>
      </c>
      <c r="H313" s="9"/>
      <c r="I313" s="381"/>
      <c r="J313" s="383"/>
      <c r="K313" s="295" t="s">
        <v>100</v>
      </c>
      <c r="L313" s="377"/>
      <c r="M313" s="379"/>
      <c r="N313" s="19"/>
      <c r="O313" s="20"/>
      <c r="P313" s="76"/>
      <c r="Q313" s="81"/>
      <c r="R313" s="23"/>
      <c r="S313" s="24"/>
      <c r="T313" s="24"/>
      <c r="U313" s="24"/>
      <c r="V313" s="24"/>
      <c r="W313" s="24"/>
      <c r="X313" s="82"/>
      <c r="Y313" s="93"/>
      <c r="AC313" s="33"/>
      <c r="AD313" s="33"/>
      <c r="AE313" s="33"/>
      <c r="AF313" s="33"/>
      <c r="AG313" s="33"/>
      <c r="AH313" s="33"/>
      <c r="AJ313" s="16"/>
      <c r="AK313" s="16"/>
      <c r="AL313" s="16"/>
    </row>
    <row r="314" spans="1:38" s="2" customFormat="1" ht="3.75" hidden="1" customHeight="1" x14ac:dyDescent="0.4">
      <c r="A314" s="2">
        <v>1</v>
      </c>
      <c r="B314" s="2">
        <v>1</v>
      </c>
      <c r="C314" s="2">
        <v>1</v>
      </c>
      <c r="D314" s="2">
        <v>1</v>
      </c>
      <c r="F314" s="2">
        <v>1</v>
      </c>
      <c r="G314" s="2">
        <v>0</v>
      </c>
      <c r="H314" s="9"/>
      <c r="I314" s="381"/>
      <c r="J314" s="286"/>
      <c r="K314" s="87"/>
      <c r="L314" s="88"/>
      <c r="M314" s="58"/>
      <c r="N314" s="288"/>
      <c r="O314" s="89"/>
      <c r="P314" s="90"/>
      <c r="Q314" s="81"/>
      <c r="R314" s="23"/>
      <c r="S314" s="24"/>
      <c r="T314" s="24"/>
      <c r="U314" s="24"/>
      <c r="V314" s="24"/>
      <c r="W314" s="24"/>
      <c r="X314" s="91"/>
      <c r="Y314" s="92"/>
      <c r="AC314" s="29"/>
      <c r="AD314" s="29"/>
      <c r="AE314" s="29"/>
      <c r="AF314" s="29"/>
      <c r="AG314" s="29"/>
      <c r="AH314" s="29"/>
    </row>
    <row r="315" spans="1:38" s="2" customFormat="1" ht="29.25" hidden="1" customHeight="1" x14ac:dyDescent="0.4">
      <c r="A315" s="2">
        <v>1</v>
      </c>
      <c r="B315" s="2">
        <v>1</v>
      </c>
      <c r="C315" s="2">
        <v>1</v>
      </c>
      <c r="D315" s="2">
        <v>1</v>
      </c>
      <c r="F315" s="2">
        <v>1</v>
      </c>
      <c r="G315" s="2">
        <v>0</v>
      </c>
      <c r="H315" s="9"/>
      <c r="I315" s="381"/>
      <c r="J315" s="382" t="s">
        <v>106</v>
      </c>
      <c r="K315" s="30" t="s">
        <v>53</v>
      </c>
      <c r="L315" s="377"/>
      <c r="M315" s="378"/>
      <c r="N315" s="19"/>
      <c r="O315" s="20"/>
      <c r="P315" s="31"/>
      <c r="Q315" s="22"/>
      <c r="R315" s="23"/>
      <c r="S315" s="24"/>
      <c r="T315" s="24"/>
      <c r="U315" s="24"/>
      <c r="V315" s="24"/>
      <c r="W315" s="24"/>
      <c r="X315" s="26"/>
      <c r="Y315" s="93"/>
      <c r="AC315" s="33"/>
      <c r="AD315" s="33"/>
      <c r="AE315" s="33"/>
      <c r="AF315" s="33"/>
      <c r="AG315" s="33"/>
      <c r="AH315" s="33"/>
    </row>
    <row r="316" spans="1:38" s="2" customFormat="1" ht="29.25" hidden="1" customHeight="1" x14ac:dyDescent="0.4">
      <c r="A316" s="2">
        <v>1</v>
      </c>
      <c r="B316" s="2">
        <v>1</v>
      </c>
      <c r="C316" s="2">
        <v>1</v>
      </c>
      <c r="D316" s="2">
        <v>1</v>
      </c>
      <c r="F316" s="2">
        <v>1</v>
      </c>
      <c r="G316" s="2">
        <v>0</v>
      </c>
      <c r="H316" s="9"/>
      <c r="I316" s="381"/>
      <c r="J316" s="383"/>
      <c r="K316" s="30" t="s">
        <v>57</v>
      </c>
      <c r="L316" s="377"/>
      <c r="M316" s="378"/>
      <c r="N316" s="19"/>
      <c r="O316" s="20"/>
      <c r="P316" s="31"/>
      <c r="Q316" s="22"/>
      <c r="R316" s="23"/>
      <c r="S316" s="24"/>
      <c r="T316" s="24"/>
      <c r="U316" s="24"/>
      <c r="V316" s="24"/>
      <c r="W316" s="24"/>
      <c r="X316" s="26"/>
      <c r="Y316" s="93"/>
      <c r="AC316" s="33"/>
      <c r="AD316" s="33"/>
      <c r="AE316" s="33"/>
      <c r="AF316" s="33"/>
      <c r="AG316" s="33"/>
      <c r="AH316" s="33"/>
    </row>
    <row r="317" spans="1:38" s="2" customFormat="1" ht="36" hidden="1" customHeight="1" x14ac:dyDescent="0.4">
      <c r="A317" s="2">
        <v>1</v>
      </c>
      <c r="B317" s="2">
        <v>1</v>
      </c>
      <c r="C317" s="2">
        <v>1</v>
      </c>
      <c r="D317" s="2">
        <v>1</v>
      </c>
      <c r="F317" s="2">
        <v>1</v>
      </c>
      <c r="G317" s="2">
        <v>0</v>
      </c>
      <c r="H317" s="9"/>
      <c r="I317" s="381"/>
      <c r="J317" s="383"/>
      <c r="K317" s="30" t="s">
        <v>58</v>
      </c>
      <c r="L317" s="369"/>
      <c r="M317" s="370"/>
      <c r="N317" s="19"/>
      <c r="O317" s="36"/>
      <c r="P317" s="37">
        <f>DATE($M$3-$AK317+1,4,1)</f>
        <v>40634</v>
      </c>
      <c r="Q317" s="38" t="str">
        <f>IF($N317="","",IF($L317&gt;=$P317,1,"-"))</f>
        <v/>
      </c>
      <c r="R317" s="94"/>
      <c r="S317" s="95"/>
      <c r="T317" s="96"/>
      <c r="U317" s="95"/>
      <c r="V317" s="96"/>
      <c r="W317" s="95"/>
      <c r="X317" s="40" t="str">
        <f>IF($N317="","",IF($Q317=1,"適","不適"))</f>
        <v/>
      </c>
      <c r="Y317" s="93"/>
      <c r="AC317" s="33"/>
      <c r="AD317" s="33"/>
      <c r="AE317" s="33"/>
      <c r="AF317" s="33"/>
      <c r="AG317" s="33"/>
      <c r="AH317" s="33"/>
      <c r="AJ317" s="16" t="s">
        <v>59</v>
      </c>
      <c r="AK317" s="2">
        <f>AK$25</f>
        <v>16</v>
      </c>
      <c r="AL317" s="16" t="s">
        <v>60</v>
      </c>
    </row>
    <row r="318" spans="1:38" s="2" customFormat="1" ht="29.25" hidden="1" customHeight="1" x14ac:dyDescent="0.4">
      <c r="A318" s="2">
        <v>1</v>
      </c>
      <c r="B318" s="2">
        <v>1</v>
      </c>
      <c r="C318" s="2">
        <v>1</v>
      </c>
      <c r="D318" s="2">
        <v>1</v>
      </c>
      <c r="F318" s="2">
        <v>1</v>
      </c>
      <c r="G318" s="2">
        <v>0</v>
      </c>
      <c r="H318" s="9"/>
      <c r="I318" s="381"/>
      <c r="J318" s="383"/>
      <c r="K318" s="372" t="s">
        <v>61</v>
      </c>
      <c r="L318" s="41"/>
      <c r="M318" s="42" t="s">
        <v>62</v>
      </c>
      <c r="N318" s="43"/>
      <c r="O318" s="44"/>
      <c r="P318" s="31"/>
      <c r="Q318" s="24"/>
      <c r="R318" s="95"/>
      <c r="S318" s="24"/>
      <c r="T318" s="24"/>
      <c r="U318" s="24"/>
      <c r="V318" s="95"/>
      <c r="W318" s="24"/>
      <c r="X318" s="26"/>
      <c r="Y318" s="93"/>
      <c r="AC318" s="33"/>
      <c r="AD318" s="33"/>
      <c r="AE318" s="33"/>
      <c r="AF318" s="33"/>
      <c r="AG318" s="33"/>
      <c r="AH318" s="33"/>
    </row>
    <row r="319" spans="1:38" s="2" customFormat="1" ht="29.25" hidden="1" customHeight="1" x14ac:dyDescent="0.4">
      <c r="A319" s="2">
        <v>1</v>
      </c>
      <c r="B319" s="2">
        <v>1</v>
      </c>
      <c r="C319" s="2">
        <v>1</v>
      </c>
      <c r="D319" s="2">
        <v>1</v>
      </c>
      <c r="F319" s="2">
        <v>1</v>
      </c>
      <c r="G319" s="2">
        <v>0</v>
      </c>
      <c r="H319" s="9"/>
      <c r="I319" s="381"/>
      <c r="J319" s="383"/>
      <c r="K319" s="373"/>
      <c r="L319" s="41"/>
      <c r="M319" s="42" t="s">
        <v>65</v>
      </c>
      <c r="N319" s="43"/>
      <c r="O319" s="44"/>
      <c r="P319" s="31"/>
      <c r="Q319" s="24"/>
      <c r="R319" s="95"/>
      <c r="S319" s="24"/>
      <c r="T319" s="24"/>
      <c r="U319" s="24"/>
      <c r="V319" s="95"/>
      <c r="W319" s="24"/>
      <c r="X319" s="26"/>
      <c r="Y319" s="93"/>
      <c r="AC319" s="33"/>
      <c r="AD319" s="33"/>
      <c r="AE319" s="33"/>
      <c r="AF319" s="33"/>
      <c r="AG319" s="33"/>
      <c r="AH319" s="33"/>
    </row>
    <row r="320" spans="1:38" s="2" customFormat="1" ht="29.25" hidden="1" customHeight="1" x14ac:dyDescent="0.4">
      <c r="A320" s="2">
        <v>1</v>
      </c>
      <c r="B320" s="2">
        <v>1</v>
      </c>
      <c r="C320" s="2">
        <v>1</v>
      </c>
      <c r="D320" s="2">
        <v>1</v>
      </c>
      <c r="F320" s="2">
        <v>1</v>
      </c>
      <c r="G320" s="2">
        <v>0</v>
      </c>
      <c r="H320" s="9"/>
      <c r="I320" s="381"/>
      <c r="J320" s="383"/>
      <c r="K320" s="373"/>
      <c r="L320" s="41"/>
      <c r="M320" s="42" t="s">
        <v>69</v>
      </c>
      <c r="N320" s="43"/>
      <c r="O320" s="44"/>
      <c r="P320" s="31"/>
      <c r="Q320" s="24"/>
      <c r="R320" s="95"/>
      <c r="S320" s="24"/>
      <c r="T320" s="24"/>
      <c r="U320" s="24"/>
      <c r="V320" s="95"/>
      <c r="W320" s="24"/>
      <c r="X320" s="26"/>
      <c r="Y320" s="93"/>
      <c r="AC320" s="33"/>
      <c r="AD320" s="33"/>
      <c r="AE320" s="33"/>
      <c r="AF320" s="33"/>
      <c r="AG320" s="33"/>
      <c r="AH320" s="33"/>
    </row>
    <row r="321" spans="1:38" s="2" customFormat="1" ht="29.25" hidden="1" customHeight="1" x14ac:dyDescent="0.4">
      <c r="A321" s="2">
        <v>1</v>
      </c>
      <c r="B321" s="2">
        <v>1</v>
      </c>
      <c r="C321" s="2">
        <v>1</v>
      </c>
      <c r="D321" s="2">
        <v>1</v>
      </c>
      <c r="F321" s="2">
        <v>1</v>
      </c>
      <c r="G321" s="2">
        <v>0</v>
      </c>
      <c r="H321" s="9"/>
      <c r="I321" s="381"/>
      <c r="J321" s="383"/>
      <c r="K321" s="373"/>
      <c r="L321" s="41"/>
      <c r="M321" s="42" t="s">
        <v>102</v>
      </c>
      <c r="N321" s="43"/>
      <c r="O321" s="44"/>
      <c r="P321" s="31"/>
      <c r="Q321" s="24"/>
      <c r="R321" s="95"/>
      <c r="S321" s="24"/>
      <c r="T321" s="24"/>
      <c r="U321" s="24"/>
      <c r="V321" s="95"/>
      <c r="W321" s="24"/>
      <c r="X321" s="26"/>
      <c r="Y321" s="93"/>
      <c r="AC321" s="33"/>
      <c r="AD321" s="33"/>
      <c r="AE321" s="33"/>
      <c r="AF321" s="33"/>
      <c r="AG321" s="33"/>
      <c r="AH321" s="33"/>
    </row>
    <row r="322" spans="1:38" s="2" customFormat="1" ht="29.25" hidden="1" customHeight="1" x14ac:dyDescent="0.4">
      <c r="A322" s="2">
        <v>1</v>
      </c>
      <c r="B322" s="2">
        <v>1</v>
      </c>
      <c r="C322" s="2">
        <v>1</v>
      </c>
      <c r="D322" s="2">
        <v>1</v>
      </c>
      <c r="F322" s="2">
        <v>1</v>
      </c>
      <c r="G322" s="2">
        <v>0</v>
      </c>
      <c r="H322" s="9"/>
      <c r="I322" s="381"/>
      <c r="J322" s="383"/>
      <c r="K322" s="373"/>
      <c r="L322" s="377"/>
      <c r="M322" s="378"/>
      <c r="N322" s="43"/>
      <c r="O322" s="20"/>
      <c r="P322" s="55"/>
      <c r="Q322" s="24"/>
      <c r="R322" s="95"/>
      <c r="S322" s="24"/>
      <c r="T322" s="24"/>
      <c r="U322" s="24"/>
      <c r="V322" s="61"/>
      <c r="W322" s="24"/>
      <c r="X322" s="26"/>
      <c r="Y322" s="93"/>
      <c r="AC322" s="33"/>
      <c r="AD322" s="33"/>
      <c r="AE322" s="33"/>
      <c r="AF322" s="33"/>
      <c r="AG322" s="33"/>
      <c r="AH322" s="33"/>
    </row>
    <row r="323" spans="1:38" s="2" customFormat="1" ht="29.25" hidden="1" customHeight="1" x14ac:dyDescent="0.4">
      <c r="A323" s="2">
        <v>1</v>
      </c>
      <c r="B323" s="2">
        <v>1</v>
      </c>
      <c r="C323" s="2">
        <v>1</v>
      </c>
      <c r="D323" s="2">
        <v>1</v>
      </c>
      <c r="F323" s="2">
        <v>1</v>
      </c>
      <c r="G323" s="2">
        <v>0</v>
      </c>
      <c r="H323" s="9"/>
      <c r="I323" s="381"/>
      <c r="J323" s="383"/>
      <c r="K323" s="373"/>
      <c r="L323" s="41"/>
      <c r="M323" s="98" t="s">
        <v>74</v>
      </c>
      <c r="N323" s="43"/>
      <c r="O323" s="44"/>
      <c r="P323" s="55"/>
      <c r="Q323" s="24"/>
      <c r="R323" s="95"/>
      <c r="S323" s="24"/>
      <c r="T323" s="24"/>
      <c r="U323" s="24"/>
      <c r="V323" s="95"/>
      <c r="W323" s="24"/>
      <c r="X323" s="26"/>
      <c r="Y323" s="93"/>
      <c r="AC323" s="33"/>
      <c r="AD323" s="33"/>
      <c r="AE323" s="33"/>
      <c r="AF323" s="33"/>
      <c r="AG323" s="33"/>
      <c r="AH323" s="33"/>
    </row>
    <row r="324" spans="1:38" s="2" customFormat="1" ht="29.25" hidden="1" customHeight="1" x14ac:dyDescent="0.4">
      <c r="A324" s="2">
        <v>1</v>
      </c>
      <c r="B324" s="2">
        <v>1</v>
      </c>
      <c r="C324" s="2">
        <v>1</v>
      </c>
      <c r="D324" s="2">
        <v>1</v>
      </c>
      <c r="F324" s="2">
        <v>1</v>
      </c>
      <c r="G324" s="2">
        <v>0</v>
      </c>
      <c r="H324" s="9"/>
      <c r="I324" s="381"/>
      <c r="J324" s="383"/>
      <c r="K324" s="374"/>
      <c r="L324" s="377"/>
      <c r="M324" s="378"/>
      <c r="N324" s="43"/>
      <c r="O324" s="20"/>
      <c r="P324" s="55"/>
      <c r="Q324" s="22"/>
      <c r="R324" s="99"/>
      <c r="S324" s="24"/>
      <c r="T324" s="61"/>
      <c r="U324" s="24"/>
      <c r="V324" s="61"/>
      <c r="W324" s="24"/>
      <c r="X324" s="26"/>
      <c r="Y324" s="93"/>
      <c r="Z324" s="100"/>
      <c r="AC324" s="33"/>
      <c r="AD324" s="33"/>
      <c r="AE324" s="33"/>
      <c r="AF324" s="33"/>
      <c r="AG324" s="33"/>
      <c r="AH324" s="33"/>
    </row>
    <row r="325" spans="1:38" s="12" customFormat="1" ht="29.25" hidden="1" customHeight="1" x14ac:dyDescent="0.4">
      <c r="A325" s="2">
        <v>1</v>
      </c>
      <c r="B325" s="2">
        <v>1</v>
      </c>
      <c r="C325" s="2">
        <v>1</v>
      </c>
      <c r="D325" s="2">
        <v>1</v>
      </c>
      <c r="E325" s="2"/>
      <c r="F325" s="2">
        <v>1</v>
      </c>
      <c r="G325" s="2">
        <v>0</v>
      </c>
      <c r="H325" s="9"/>
      <c r="I325" s="381"/>
      <c r="J325" s="383"/>
      <c r="K325" s="372" t="s">
        <v>80</v>
      </c>
      <c r="L325" s="41"/>
      <c r="M325" s="42" t="s">
        <v>81</v>
      </c>
      <c r="N325" s="43"/>
      <c r="O325" s="44"/>
      <c r="P325" s="31"/>
      <c r="Q325" s="22"/>
      <c r="R325" s="23"/>
      <c r="S325" s="24"/>
      <c r="T325" s="24"/>
      <c r="U325" s="24"/>
      <c r="V325" s="24"/>
      <c r="W325" s="24"/>
      <c r="X325" s="26"/>
      <c r="Y325" s="93"/>
      <c r="Z325" s="2"/>
      <c r="AA325" s="2"/>
      <c r="AB325" s="2"/>
      <c r="AC325" s="102"/>
      <c r="AD325" s="102"/>
      <c r="AE325" s="102"/>
      <c r="AF325" s="102"/>
      <c r="AG325" s="102"/>
      <c r="AH325" s="102"/>
    </row>
    <row r="326" spans="1:38" s="12" customFormat="1" ht="36" hidden="1" customHeight="1" x14ac:dyDescent="0.4">
      <c r="A326" s="2">
        <v>1</v>
      </c>
      <c r="B326" s="2">
        <v>1</v>
      </c>
      <c r="C326" s="2">
        <v>1</v>
      </c>
      <c r="D326" s="2">
        <v>1</v>
      </c>
      <c r="E326" s="2"/>
      <c r="F326" s="2">
        <v>1</v>
      </c>
      <c r="G326" s="2">
        <v>0</v>
      </c>
      <c r="H326" s="9"/>
      <c r="I326" s="381"/>
      <c r="J326" s="383"/>
      <c r="K326" s="373"/>
      <c r="L326" s="110"/>
      <c r="M326" s="75" t="s">
        <v>82</v>
      </c>
      <c r="N326" s="43"/>
      <c r="O326" s="44"/>
      <c r="P326" s="31"/>
      <c r="Q326" s="22"/>
      <c r="R326" s="23"/>
      <c r="S326" s="24"/>
      <c r="T326" s="24"/>
      <c r="U326" s="24"/>
      <c r="V326" s="24"/>
      <c r="W326" s="24"/>
      <c r="X326" s="26"/>
      <c r="Y326" s="93"/>
      <c r="Z326" s="2"/>
      <c r="AA326" s="2"/>
      <c r="AB326" s="2"/>
      <c r="AC326" s="102"/>
      <c r="AD326" s="102"/>
      <c r="AE326" s="102"/>
      <c r="AF326" s="102"/>
      <c r="AG326" s="102"/>
      <c r="AH326" s="102"/>
    </row>
    <row r="327" spans="1:38" s="12" customFormat="1" ht="29.25" hidden="1" customHeight="1" x14ac:dyDescent="0.4">
      <c r="A327" s="2">
        <v>1</v>
      </c>
      <c r="B327" s="2">
        <v>1</v>
      </c>
      <c r="C327" s="2">
        <v>1</v>
      </c>
      <c r="D327" s="2">
        <v>1</v>
      </c>
      <c r="E327" s="2"/>
      <c r="F327" s="2">
        <v>1</v>
      </c>
      <c r="G327" s="2">
        <v>0</v>
      </c>
      <c r="H327" s="9"/>
      <c r="I327" s="381"/>
      <c r="J327" s="383"/>
      <c r="K327" s="374"/>
      <c r="L327" s="371"/>
      <c r="M327" s="371"/>
      <c r="N327" s="43"/>
      <c r="O327" s="20"/>
      <c r="P327" s="103">
        <v>20</v>
      </c>
      <c r="Q327" s="39" t="str">
        <f>IF(SUM($N325:$N327)=0,"",IF($L327&gt;=$P327,1,"-"))</f>
        <v/>
      </c>
      <c r="R327" s="23"/>
      <c r="S327" s="24"/>
      <c r="T327" s="24"/>
      <c r="U327" s="24"/>
      <c r="V327" s="24"/>
      <c r="W327" s="24"/>
      <c r="X327" s="40" t="str">
        <f>IF($N327="","",IF($N327=1,IF($Q327=1,"適","不適"),"-"))</f>
        <v/>
      </c>
      <c r="Y327" s="93"/>
      <c r="Z327" s="2"/>
      <c r="AA327" s="2"/>
      <c r="AB327" s="2"/>
      <c r="AC327" s="102"/>
      <c r="AD327" s="102"/>
      <c r="AE327" s="102"/>
      <c r="AF327" s="102"/>
      <c r="AG327" s="102"/>
      <c r="AH327" s="102"/>
    </row>
    <row r="328" spans="1:38" s="12" customFormat="1" ht="29.25" hidden="1" customHeight="1" x14ac:dyDescent="0.4">
      <c r="A328" s="2">
        <v>1</v>
      </c>
      <c r="B328" s="2">
        <v>1</v>
      </c>
      <c r="C328" s="2">
        <v>1</v>
      </c>
      <c r="D328" s="2">
        <v>1</v>
      </c>
      <c r="E328" s="2"/>
      <c r="F328" s="2">
        <v>1</v>
      </c>
      <c r="G328" s="2">
        <v>0</v>
      </c>
      <c r="H328" s="9"/>
      <c r="I328" s="381"/>
      <c r="J328" s="383"/>
      <c r="K328" s="372" t="s">
        <v>83</v>
      </c>
      <c r="L328" s="375"/>
      <c r="M328" s="376"/>
      <c r="N328" s="19"/>
      <c r="O328" s="20"/>
      <c r="P328" s="76" t="s">
        <v>84</v>
      </c>
      <c r="Q328" s="80"/>
      <c r="R328" s="23"/>
      <c r="S328" s="24"/>
      <c r="T328" s="24"/>
      <c r="U328" s="24"/>
      <c r="V328" s="24"/>
      <c r="W328" s="24"/>
      <c r="X328" s="40" t="str">
        <f>IF($N328="","",IF($Q328=1,"適","不適"))</f>
        <v/>
      </c>
      <c r="Y328" s="93"/>
      <c r="Z328" s="2"/>
      <c r="AA328" s="2"/>
      <c r="AB328" s="2"/>
      <c r="AC328" s="102"/>
      <c r="AD328" s="102"/>
      <c r="AE328" s="102"/>
      <c r="AF328" s="102"/>
      <c r="AG328" s="102"/>
      <c r="AH328" s="102"/>
    </row>
    <row r="329" spans="1:38" s="12" customFormat="1" ht="29.25" hidden="1" customHeight="1" x14ac:dyDescent="0.4">
      <c r="A329" s="2">
        <v>1</v>
      </c>
      <c r="B329" s="2">
        <v>1</v>
      </c>
      <c r="C329" s="2">
        <v>1</v>
      </c>
      <c r="D329" s="2">
        <v>1</v>
      </c>
      <c r="E329" s="2"/>
      <c r="F329" s="2">
        <v>1</v>
      </c>
      <c r="G329" s="2">
        <v>0</v>
      </c>
      <c r="H329" s="9"/>
      <c r="I329" s="381"/>
      <c r="J329" s="383"/>
      <c r="K329" s="373"/>
      <c r="L329" s="377"/>
      <c r="M329" s="378"/>
      <c r="N329" s="19"/>
      <c r="O329" s="20"/>
      <c r="P329" s="76"/>
      <c r="Q329" s="81"/>
      <c r="R329" s="23"/>
      <c r="S329" s="24"/>
      <c r="T329" s="24"/>
      <c r="U329" s="24"/>
      <c r="V329" s="24"/>
      <c r="W329" s="24"/>
      <c r="X329" s="82"/>
      <c r="Y329" s="93"/>
      <c r="Z329" s="2"/>
      <c r="AA329" s="2"/>
      <c r="AB329" s="2"/>
      <c r="AC329" s="102"/>
      <c r="AD329" s="102"/>
      <c r="AE329" s="102"/>
      <c r="AF329" s="102"/>
      <c r="AG329" s="102"/>
      <c r="AH329" s="102"/>
    </row>
    <row r="330" spans="1:38" s="12" customFormat="1" ht="29.25" hidden="1" customHeight="1" x14ac:dyDescent="0.4">
      <c r="A330" s="2">
        <v>1</v>
      </c>
      <c r="B330" s="2">
        <v>1</v>
      </c>
      <c r="C330" s="2">
        <v>1</v>
      </c>
      <c r="D330" s="2">
        <v>1</v>
      </c>
      <c r="E330" s="2"/>
      <c r="F330" s="2">
        <v>1</v>
      </c>
      <c r="G330" s="2">
        <v>0</v>
      </c>
      <c r="H330" s="9"/>
      <c r="I330" s="381"/>
      <c r="J330" s="383"/>
      <c r="K330" s="374"/>
      <c r="L330" s="377"/>
      <c r="M330" s="378"/>
      <c r="N330" s="19"/>
      <c r="O330" s="20"/>
      <c r="P330" s="76"/>
      <c r="Q330" s="81"/>
      <c r="R330" s="23"/>
      <c r="S330" s="24"/>
      <c r="T330" s="24"/>
      <c r="U330" s="24"/>
      <c r="V330" s="24"/>
      <c r="W330" s="24"/>
      <c r="X330" s="82"/>
      <c r="Y330" s="93"/>
      <c r="Z330" s="2"/>
      <c r="AA330" s="2"/>
      <c r="AB330" s="2"/>
      <c r="AC330" s="102"/>
      <c r="AD330" s="102"/>
      <c r="AE330" s="102"/>
      <c r="AF330" s="102"/>
      <c r="AG330" s="102"/>
      <c r="AH330" s="102"/>
    </row>
    <row r="331" spans="1:38" s="12" customFormat="1" ht="29.25" hidden="1" customHeight="1" x14ac:dyDescent="0.4">
      <c r="A331" s="2">
        <v>1</v>
      </c>
      <c r="B331" s="2">
        <v>1</v>
      </c>
      <c r="C331" s="2">
        <v>1</v>
      </c>
      <c r="D331" s="2">
        <v>1</v>
      </c>
      <c r="E331" s="2"/>
      <c r="F331" s="2">
        <v>1</v>
      </c>
      <c r="G331" s="2">
        <v>0</v>
      </c>
      <c r="H331" s="9"/>
      <c r="I331" s="381"/>
      <c r="J331" s="383"/>
      <c r="K331" s="372" t="s">
        <v>85</v>
      </c>
      <c r="L331" s="83"/>
      <c r="M331" s="84" t="s">
        <v>86</v>
      </c>
      <c r="N331" s="19"/>
      <c r="O331" s="20"/>
      <c r="P331" s="76"/>
      <c r="Q331" s="81"/>
      <c r="R331" s="23"/>
      <c r="S331" s="24"/>
      <c r="T331" s="24"/>
      <c r="U331" s="24"/>
      <c r="V331" s="24"/>
      <c r="W331" s="24"/>
      <c r="X331" s="82"/>
      <c r="Y331" s="93"/>
      <c r="Z331" s="2"/>
      <c r="AA331" s="2"/>
      <c r="AB331" s="2"/>
      <c r="AC331" s="102"/>
      <c r="AD331" s="102"/>
      <c r="AE331" s="102"/>
      <c r="AF331" s="102"/>
      <c r="AG331" s="102"/>
      <c r="AH331" s="102"/>
    </row>
    <row r="332" spans="1:38" s="12" customFormat="1" ht="36" hidden="1" customHeight="1" x14ac:dyDescent="0.4">
      <c r="A332" s="2">
        <v>1</v>
      </c>
      <c r="B332" s="2">
        <v>1</v>
      </c>
      <c r="C332" s="2">
        <v>1</v>
      </c>
      <c r="D332" s="2">
        <v>1</v>
      </c>
      <c r="E332" s="2"/>
      <c r="F332" s="2">
        <v>1</v>
      </c>
      <c r="G332" s="2">
        <v>0</v>
      </c>
      <c r="H332" s="9"/>
      <c r="I332" s="381"/>
      <c r="J332" s="383"/>
      <c r="K332" s="374"/>
      <c r="L332" s="83"/>
      <c r="M332" s="84" t="s">
        <v>87</v>
      </c>
      <c r="N332" s="19"/>
      <c r="O332" s="20"/>
      <c r="P332" s="76"/>
      <c r="Q332" s="81"/>
      <c r="R332" s="23"/>
      <c r="S332" s="24"/>
      <c r="T332" s="24"/>
      <c r="U332" s="24"/>
      <c r="V332" s="24"/>
      <c r="W332" s="24"/>
      <c r="X332" s="82"/>
      <c r="Y332" s="93"/>
      <c r="Z332" s="2"/>
      <c r="AA332" s="2"/>
      <c r="AB332" s="2"/>
      <c r="AC332" s="102"/>
      <c r="AD332" s="102"/>
      <c r="AE332" s="102"/>
      <c r="AF332" s="102"/>
      <c r="AG332" s="102"/>
      <c r="AH332" s="102"/>
    </row>
    <row r="333" spans="1:38" s="2" customFormat="1" ht="36" hidden="1" customHeight="1" x14ac:dyDescent="0.4">
      <c r="A333" s="2">
        <v>1</v>
      </c>
      <c r="B333" s="2">
        <v>1</v>
      </c>
      <c r="C333" s="2">
        <v>1</v>
      </c>
      <c r="D333" s="2">
        <v>1</v>
      </c>
      <c r="F333" s="2">
        <v>1</v>
      </c>
      <c r="G333" s="2">
        <v>0</v>
      </c>
      <c r="H333" s="9"/>
      <c r="I333" s="381"/>
      <c r="J333" s="383"/>
      <c r="K333" s="372" t="s">
        <v>88</v>
      </c>
      <c r="L333" s="70"/>
      <c r="M333" s="64" t="s">
        <v>89</v>
      </c>
      <c r="N333" s="54"/>
      <c r="O333" s="20"/>
      <c r="P333" s="55"/>
      <c r="Q333" s="22"/>
      <c r="R333" s="99"/>
      <c r="S333" s="24"/>
      <c r="T333" s="61"/>
      <c r="U333" s="24"/>
      <c r="V333" s="61"/>
      <c r="W333" s="24"/>
      <c r="X333" s="26"/>
      <c r="Y333" s="93"/>
      <c r="Z333" s="100"/>
      <c r="AC333" s="33"/>
      <c r="AD333" s="33"/>
      <c r="AE333" s="33"/>
      <c r="AF333" s="33"/>
      <c r="AG333" s="33"/>
      <c r="AH333" s="33"/>
    </row>
    <row r="334" spans="1:38" s="2" customFormat="1" ht="36" hidden="1" customHeight="1" x14ac:dyDescent="0.4">
      <c r="A334" s="2">
        <v>1</v>
      </c>
      <c r="B334" s="2">
        <v>1</v>
      </c>
      <c r="C334" s="2">
        <v>1</v>
      </c>
      <c r="D334" s="2">
        <v>1</v>
      </c>
      <c r="F334" s="2">
        <v>1</v>
      </c>
      <c r="G334" s="2">
        <v>0</v>
      </c>
      <c r="H334" s="9"/>
      <c r="I334" s="381"/>
      <c r="J334" s="383"/>
      <c r="K334" s="374"/>
      <c r="L334" s="101"/>
      <c r="M334" s="71" t="s">
        <v>94</v>
      </c>
      <c r="N334" s="54"/>
      <c r="O334" s="20"/>
      <c r="P334" s="55"/>
      <c r="Q334" s="22"/>
      <c r="R334" s="99"/>
      <c r="S334" s="24"/>
      <c r="T334" s="61"/>
      <c r="U334" s="24"/>
      <c r="V334" s="61"/>
      <c r="W334" s="24"/>
      <c r="X334" s="26"/>
      <c r="Y334" s="93"/>
      <c r="Z334" s="100"/>
      <c r="AC334" s="33"/>
      <c r="AD334" s="33"/>
      <c r="AE334" s="33"/>
      <c r="AF334" s="33"/>
      <c r="AG334" s="33"/>
      <c r="AH334" s="33"/>
    </row>
    <row r="335" spans="1:38" s="2" customFormat="1" ht="36" hidden="1" customHeight="1" x14ac:dyDescent="0.4">
      <c r="A335" s="2">
        <v>1</v>
      </c>
      <c r="B335" s="2">
        <v>1</v>
      </c>
      <c r="C335" s="2">
        <v>1</v>
      </c>
      <c r="D335" s="2">
        <v>1</v>
      </c>
      <c r="F335" s="2">
        <v>1</v>
      </c>
      <c r="G335" s="2">
        <v>0</v>
      </c>
      <c r="H335" s="9"/>
      <c r="I335" s="381"/>
      <c r="J335" s="383"/>
      <c r="K335" s="85" t="s">
        <v>95</v>
      </c>
      <c r="L335" s="83"/>
      <c r="M335" s="84" t="s">
        <v>96</v>
      </c>
      <c r="N335" s="19"/>
      <c r="O335" s="20"/>
      <c r="P335" s="76"/>
      <c r="Q335" s="81"/>
      <c r="R335" s="23"/>
      <c r="S335" s="24"/>
      <c r="T335" s="24"/>
      <c r="U335" s="24"/>
      <c r="V335" s="24"/>
      <c r="W335" s="24"/>
      <c r="X335" s="82"/>
      <c r="Y335" s="93"/>
      <c r="AC335" s="33"/>
      <c r="AD335" s="33"/>
      <c r="AE335" s="33"/>
      <c r="AF335" s="33"/>
      <c r="AG335" s="33"/>
      <c r="AH335" s="33"/>
    </row>
    <row r="336" spans="1:38" s="2" customFormat="1" ht="52.5" hidden="1" customHeight="1" x14ac:dyDescent="0.4">
      <c r="A336" s="2">
        <f t="shared" ref="A336:D337" si="9">IF(AND(OR($V$3=$V$521,$V$3=$V$523,$V$3=$V$524),OR($R$3=$R$521,$R$3&gt;$R$523),$T$3&lt;&gt;$T$523),1,0)</f>
        <v>0</v>
      </c>
      <c r="B336" s="2">
        <f t="shared" si="9"/>
        <v>0</v>
      </c>
      <c r="C336" s="2">
        <f t="shared" si="9"/>
        <v>0</v>
      </c>
      <c r="D336" s="2">
        <f t="shared" si="9"/>
        <v>0</v>
      </c>
      <c r="F336" s="2">
        <f>IF(AND(OR($V$3=$V$521,$V$3=$V$523,$V$3=$V$524),OR($R$3=$R$521,$R$3&gt;$R$523),$T$3&lt;&gt;$T$523),1,0)</f>
        <v>0</v>
      </c>
      <c r="G336" s="2" cm="1">
        <f t="array" ref="G336">INDEX(A336:F336,1,VLOOKUP($I$3,$J$522:$L$527,$L$521,))</f>
        <v>0</v>
      </c>
      <c r="H336" s="9"/>
      <c r="I336" s="381"/>
      <c r="J336" s="383"/>
      <c r="K336" s="30" t="s">
        <v>97</v>
      </c>
      <c r="L336" s="41"/>
      <c r="M336" s="274" t="s">
        <v>98</v>
      </c>
      <c r="N336" s="19"/>
      <c r="O336" s="20"/>
      <c r="P336" s="76" t="s">
        <v>99</v>
      </c>
      <c r="Q336" s="80"/>
      <c r="R336" s="23"/>
      <c r="S336" s="24"/>
      <c r="T336" s="24"/>
      <c r="U336" s="24"/>
      <c r="V336" s="24"/>
      <c r="W336" s="24"/>
      <c r="X336" s="40" t="str">
        <f>IF($N336="","",IF($Q336="","適","不適"))</f>
        <v/>
      </c>
      <c r="Y336" s="93"/>
      <c r="AC336" s="33"/>
      <c r="AD336" s="33"/>
      <c r="AE336" s="33"/>
      <c r="AF336" s="33"/>
      <c r="AG336" s="33"/>
      <c r="AH336" s="33"/>
      <c r="AJ336" s="16"/>
      <c r="AK336" s="16"/>
      <c r="AL336" s="16"/>
    </row>
    <row r="337" spans="1:44" s="2" customFormat="1" ht="52.5" hidden="1" customHeight="1" x14ac:dyDescent="0.4">
      <c r="A337" s="2">
        <f t="shared" si="9"/>
        <v>0</v>
      </c>
      <c r="B337" s="2">
        <f t="shared" si="9"/>
        <v>0</v>
      </c>
      <c r="C337" s="2">
        <f t="shared" si="9"/>
        <v>0</v>
      </c>
      <c r="D337" s="2">
        <f t="shared" si="9"/>
        <v>0</v>
      </c>
      <c r="F337" s="2">
        <f>IF(AND(OR($V$3=$V$521,$V$3=$V$523,$V$3=$V$524),OR($R$3=$R$521,$R$3&gt;$R$523),$T$3&lt;&gt;$T$523),1,0)</f>
        <v>0</v>
      </c>
      <c r="G337" s="2" cm="1">
        <f t="array" ref="G337">INDEX(A337:F337,1,VLOOKUP($I$3,$J$522:$L$527,$L$521,))</f>
        <v>0</v>
      </c>
      <c r="H337" s="9"/>
      <c r="I337" s="381"/>
      <c r="J337" s="383"/>
      <c r="K337" s="295" t="s">
        <v>100</v>
      </c>
      <c r="L337" s="377"/>
      <c r="M337" s="379"/>
      <c r="N337" s="19"/>
      <c r="O337" s="20"/>
      <c r="P337" s="76"/>
      <c r="Q337" s="81"/>
      <c r="R337" s="23"/>
      <c r="S337" s="24"/>
      <c r="T337" s="24"/>
      <c r="U337" s="24"/>
      <c r="V337" s="24"/>
      <c r="W337" s="24"/>
      <c r="X337" s="82"/>
      <c r="Y337" s="93"/>
      <c r="AC337" s="33"/>
      <c r="AD337" s="33"/>
      <c r="AE337" s="33"/>
      <c r="AF337" s="33"/>
      <c r="AG337" s="33"/>
      <c r="AH337" s="33"/>
      <c r="AJ337" s="16"/>
      <c r="AK337" s="16"/>
      <c r="AL337" s="16"/>
    </row>
    <row r="338" spans="1:44" s="12" customFormat="1" ht="3.75" hidden="1" customHeight="1" x14ac:dyDescent="0.4">
      <c r="A338" s="2">
        <v>1</v>
      </c>
      <c r="B338" s="2">
        <v>1</v>
      </c>
      <c r="C338" s="2">
        <v>1</v>
      </c>
      <c r="D338" s="2">
        <v>1</v>
      </c>
      <c r="E338" s="2"/>
      <c r="F338" s="2">
        <v>1</v>
      </c>
      <c r="G338" s="2">
        <v>0</v>
      </c>
      <c r="H338" s="9"/>
      <c r="I338" s="287"/>
      <c r="J338" s="104"/>
      <c r="K338" s="22"/>
      <c r="L338" s="88"/>
      <c r="M338" s="58"/>
      <c r="N338" s="88"/>
      <c r="O338" s="89"/>
      <c r="P338" s="90"/>
      <c r="Q338" s="81"/>
      <c r="R338" s="23"/>
      <c r="S338" s="24"/>
      <c r="T338" s="24"/>
      <c r="U338" s="24"/>
      <c r="V338" s="24"/>
      <c r="W338" s="24"/>
      <c r="X338" s="91"/>
      <c r="Y338" s="92"/>
      <c r="Z338" s="2"/>
      <c r="AA338" s="2"/>
      <c r="AB338" s="2"/>
      <c r="AC338" s="29"/>
      <c r="AD338" s="29"/>
      <c r="AE338" s="29"/>
      <c r="AF338" s="29"/>
      <c r="AG338" s="29"/>
      <c r="AH338" s="29"/>
    </row>
    <row r="339" spans="1:44" s="2" customFormat="1" ht="29.25" hidden="1" customHeight="1" x14ac:dyDescent="0.4">
      <c r="A339" s="2">
        <v>1</v>
      </c>
      <c r="B339" s="2">
        <v>1</v>
      </c>
      <c r="G339" s="2">
        <v>0</v>
      </c>
      <c r="H339" s="9"/>
      <c r="I339" s="380" t="s">
        <v>111</v>
      </c>
      <c r="J339" s="382" t="s">
        <v>105</v>
      </c>
      <c r="K339" s="18" t="s">
        <v>53</v>
      </c>
      <c r="L339" s="384"/>
      <c r="M339" s="385"/>
      <c r="N339" s="19"/>
      <c r="O339" s="20"/>
      <c r="P339" s="31"/>
      <c r="Q339" s="22"/>
      <c r="R339" s="23"/>
      <c r="S339" s="24"/>
      <c r="T339" s="24"/>
      <c r="U339" s="24"/>
      <c r="V339" s="24"/>
      <c r="W339" s="25"/>
      <c r="X339" s="26"/>
      <c r="Y339" s="93"/>
      <c r="Z339" s="100"/>
      <c r="AA339" s="106"/>
      <c r="AC339" s="33"/>
      <c r="AD339" s="33"/>
      <c r="AE339" s="33"/>
      <c r="AF339" s="33"/>
      <c r="AG339" s="33"/>
      <c r="AH339" s="33"/>
    </row>
    <row r="340" spans="1:44" s="2" customFormat="1" ht="29.25" hidden="1" customHeight="1" x14ac:dyDescent="0.4">
      <c r="A340" s="2">
        <v>1</v>
      </c>
      <c r="B340" s="2">
        <v>1</v>
      </c>
      <c r="G340" s="2">
        <v>0</v>
      </c>
      <c r="H340" s="9"/>
      <c r="I340" s="381"/>
      <c r="J340" s="383"/>
      <c r="K340" s="30" t="s">
        <v>57</v>
      </c>
      <c r="L340" s="377"/>
      <c r="M340" s="378"/>
      <c r="N340" s="19"/>
      <c r="O340" s="20"/>
      <c r="P340" s="31"/>
      <c r="Q340" s="22"/>
      <c r="R340" s="23"/>
      <c r="S340" s="24"/>
      <c r="T340" s="24"/>
      <c r="U340" s="24"/>
      <c r="V340" s="24"/>
      <c r="W340" s="25"/>
      <c r="X340" s="26"/>
      <c r="Y340" s="93"/>
      <c r="AC340" s="33"/>
      <c r="AD340" s="33"/>
      <c r="AE340" s="33"/>
      <c r="AF340" s="33"/>
      <c r="AG340" s="33"/>
      <c r="AH340" s="33"/>
    </row>
    <row r="341" spans="1:44" s="2" customFormat="1" ht="32.25" hidden="1" customHeight="1" x14ac:dyDescent="0.4">
      <c r="A341" s="2">
        <v>1</v>
      </c>
      <c r="B341" s="2">
        <v>1</v>
      </c>
      <c r="G341" s="2">
        <v>0</v>
      </c>
      <c r="H341" s="9"/>
      <c r="I341" s="381"/>
      <c r="J341" s="383"/>
      <c r="K341" s="30" t="s">
        <v>58</v>
      </c>
      <c r="L341" s="369"/>
      <c r="M341" s="370"/>
      <c r="N341" s="19"/>
      <c r="O341" s="36"/>
      <c r="P341" s="37">
        <f>DATE($M$3-$AK341+1,4,1)</f>
        <v>40634</v>
      </c>
      <c r="Q341" s="39" t="str">
        <f>IF($N341="","",IF($L341&gt;=P341,1,"-"))</f>
        <v/>
      </c>
      <c r="R341" s="94"/>
      <c r="S341" s="95"/>
      <c r="T341" s="96"/>
      <c r="U341" s="95"/>
      <c r="V341" s="96"/>
      <c r="W341" s="95"/>
      <c r="X341" s="40" t="str">
        <f>IF($N341="","",IF($Q341=1,"適","不適"))</f>
        <v/>
      </c>
      <c r="Y341" s="93"/>
      <c r="AC341" s="33"/>
      <c r="AD341" s="33"/>
      <c r="AE341" s="33"/>
      <c r="AF341" s="33"/>
      <c r="AG341" s="33"/>
      <c r="AH341" s="33"/>
      <c r="AJ341" s="16" t="s">
        <v>59</v>
      </c>
      <c r="AK341" s="2">
        <f>AK$25</f>
        <v>16</v>
      </c>
      <c r="AL341" s="16" t="s">
        <v>60</v>
      </c>
      <c r="AM341" s="2">
        <f>AM$25</f>
        <v>11</v>
      </c>
      <c r="AN341" s="2" t="s">
        <v>60</v>
      </c>
      <c r="AO341" s="2">
        <f>AO$25</f>
        <v>6</v>
      </c>
      <c r="AP341" s="2" t="s">
        <v>60</v>
      </c>
      <c r="AQ341" s="2">
        <f>AQ$25</f>
        <v>4</v>
      </c>
      <c r="AR341" s="2" t="s">
        <v>60</v>
      </c>
    </row>
    <row r="342" spans="1:44" s="2" customFormat="1" ht="29.25" hidden="1" customHeight="1" x14ac:dyDescent="0.4">
      <c r="A342" s="2">
        <v>1</v>
      </c>
      <c r="B342" s="2">
        <v>1</v>
      </c>
      <c r="G342" s="2">
        <v>0</v>
      </c>
      <c r="H342" s="9"/>
      <c r="I342" s="381"/>
      <c r="J342" s="383"/>
      <c r="K342" s="372" t="s">
        <v>61</v>
      </c>
      <c r="L342" s="41"/>
      <c r="M342" s="42" t="s">
        <v>62</v>
      </c>
      <c r="N342" s="43"/>
      <c r="O342" s="44"/>
      <c r="P342" s="31"/>
      <c r="Q342" s="24"/>
      <c r="R342" s="52"/>
      <c r="S342" s="24"/>
      <c r="T342" s="24"/>
      <c r="U342" s="24"/>
      <c r="V342" s="52"/>
      <c r="W342" s="25"/>
      <c r="X342" s="26"/>
      <c r="Y342" s="93"/>
      <c r="AC342" s="33"/>
      <c r="AD342" s="33"/>
      <c r="AE342" s="33"/>
      <c r="AF342" s="33"/>
      <c r="AG342" s="33"/>
      <c r="AH342" s="33"/>
    </row>
    <row r="343" spans="1:44" s="2" customFormat="1" ht="29.25" hidden="1" customHeight="1" x14ac:dyDescent="0.4">
      <c r="A343" s="2">
        <v>1</v>
      </c>
      <c r="B343" s="2">
        <v>1</v>
      </c>
      <c r="G343" s="2">
        <v>0</v>
      </c>
      <c r="H343" s="9"/>
      <c r="I343" s="381"/>
      <c r="J343" s="383"/>
      <c r="K343" s="373"/>
      <c r="L343" s="41"/>
      <c r="M343" s="42" t="s">
        <v>65</v>
      </c>
      <c r="N343" s="43"/>
      <c r="O343" s="44"/>
      <c r="P343" s="31"/>
      <c r="Q343" s="24"/>
      <c r="R343" s="52"/>
      <c r="S343" s="24"/>
      <c r="T343" s="24"/>
      <c r="U343" s="24"/>
      <c r="V343" s="52"/>
      <c r="W343" s="25"/>
      <c r="X343" s="26"/>
      <c r="Y343" s="93"/>
      <c r="AC343" s="33"/>
      <c r="AD343" s="33"/>
      <c r="AE343" s="33"/>
      <c r="AF343" s="33"/>
      <c r="AG343" s="33"/>
      <c r="AH343" s="33"/>
    </row>
    <row r="344" spans="1:44" s="2" customFormat="1" ht="29.25" hidden="1" customHeight="1" x14ac:dyDescent="0.4">
      <c r="A344" s="2">
        <v>1</v>
      </c>
      <c r="B344" s="2">
        <v>1</v>
      </c>
      <c r="G344" s="2">
        <v>0</v>
      </c>
      <c r="H344" s="9"/>
      <c r="I344" s="381"/>
      <c r="J344" s="383"/>
      <c r="K344" s="373"/>
      <c r="L344" s="41"/>
      <c r="M344" s="42" t="s">
        <v>69</v>
      </c>
      <c r="N344" s="43"/>
      <c r="O344" s="44"/>
      <c r="P344" s="31"/>
      <c r="Q344" s="24"/>
      <c r="R344" s="52"/>
      <c r="S344" s="24"/>
      <c r="T344" s="24"/>
      <c r="U344" s="24"/>
      <c r="V344" s="52"/>
      <c r="W344" s="25"/>
      <c r="X344" s="26"/>
      <c r="Y344" s="93"/>
      <c r="AC344" s="33"/>
      <c r="AD344" s="33"/>
      <c r="AE344" s="33"/>
      <c r="AF344" s="33"/>
      <c r="AG344" s="33"/>
      <c r="AH344" s="33"/>
    </row>
    <row r="345" spans="1:44" s="2" customFormat="1" ht="29.25" hidden="1" customHeight="1" x14ac:dyDescent="0.4">
      <c r="A345" s="2">
        <v>1</v>
      </c>
      <c r="B345" s="2">
        <v>1</v>
      </c>
      <c r="G345" s="2">
        <v>0</v>
      </c>
      <c r="H345" s="9"/>
      <c r="I345" s="381"/>
      <c r="J345" s="383"/>
      <c r="K345" s="373"/>
      <c r="L345" s="41"/>
      <c r="M345" s="42" t="s">
        <v>102</v>
      </c>
      <c r="N345" s="43"/>
      <c r="O345" s="44"/>
      <c r="P345" s="31"/>
      <c r="Q345" s="24"/>
      <c r="R345" s="52"/>
      <c r="S345" s="24"/>
      <c r="T345" s="24"/>
      <c r="U345" s="24"/>
      <c r="V345" s="52"/>
      <c r="W345" s="25"/>
      <c r="X345" s="26"/>
      <c r="Y345" s="93"/>
      <c r="AC345" s="33"/>
      <c r="AD345" s="33"/>
      <c r="AE345" s="33"/>
      <c r="AF345" s="33"/>
      <c r="AG345" s="33"/>
      <c r="AH345" s="33"/>
    </row>
    <row r="346" spans="1:44" s="2" customFormat="1" ht="29.25" hidden="1" customHeight="1" x14ac:dyDescent="0.4">
      <c r="A346" s="2">
        <v>1</v>
      </c>
      <c r="B346" s="2">
        <v>1</v>
      </c>
      <c r="G346" s="2">
        <v>0</v>
      </c>
      <c r="H346" s="9"/>
      <c r="I346" s="381"/>
      <c r="J346" s="383"/>
      <c r="K346" s="373"/>
      <c r="L346" s="384"/>
      <c r="M346" s="385"/>
      <c r="N346" s="43"/>
      <c r="O346" s="20"/>
      <c r="P346" s="55"/>
      <c r="Q346" s="24"/>
      <c r="R346" s="95"/>
      <c r="S346" s="24"/>
      <c r="T346" s="24"/>
      <c r="U346" s="24"/>
      <c r="V346" s="61"/>
      <c r="W346" s="25"/>
      <c r="X346" s="26"/>
      <c r="Y346" s="93"/>
      <c r="AC346" s="33"/>
      <c r="AD346" s="33"/>
      <c r="AE346" s="33"/>
      <c r="AF346" s="33"/>
      <c r="AG346" s="33"/>
      <c r="AH346" s="33"/>
    </row>
    <row r="347" spans="1:44" s="2" customFormat="1" ht="29.25" hidden="1" customHeight="1" x14ac:dyDescent="0.4">
      <c r="A347" s="2">
        <v>1</v>
      </c>
      <c r="B347" s="2">
        <v>1</v>
      </c>
      <c r="G347" s="2">
        <v>0</v>
      </c>
      <c r="H347" s="9"/>
      <c r="I347" s="381"/>
      <c r="J347" s="383"/>
      <c r="K347" s="373"/>
      <c r="L347" s="41"/>
      <c r="M347" s="58" t="s">
        <v>74</v>
      </c>
      <c r="N347" s="43"/>
      <c r="O347" s="44"/>
      <c r="P347" s="55"/>
      <c r="Q347" s="24"/>
      <c r="R347" s="52"/>
      <c r="S347" s="24"/>
      <c r="T347" s="24"/>
      <c r="U347" s="24"/>
      <c r="V347" s="52"/>
      <c r="W347" s="25"/>
      <c r="X347" s="26"/>
      <c r="Y347" s="93"/>
      <c r="AC347" s="33"/>
      <c r="AD347" s="33"/>
      <c r="AE347" s="33"/>
      <c r="AF347" s="33"/>
      <c r="AG347" s="33"/>
      <c r="AH347" s="33"/>
    </row>
    <row r="348" spans="1:44" s="2" customFormat="1" ht="29.25" hidden="1" customHeight="1" x14ac:dyDescent="0.4">
      <c r="A348" s="2">
        <v>1</v>
      </c>
      <c r="B348" s="2">
        <v>1</v>
      </c>
      <c r="G348" s="2">
        <v>0</v>
      </c>
      <c r="H348" s="9"/>
      <c r="I348" s="381"/>
      <c r="J348" s="383"/>
      <c r="K348" s="374"/>
      <c r="L348" s="377"/>
      <c r="M348" s="378"/>
      <c r="N348" s="43"/>
      <c r="O348" s="20"/>
      <c r="P348" s="55"/>
      <c r="Q348" s="22"/>
      <c r="R348" s="99"/>
      <c r="S348" s="24"/>
      <c r="T348" s="61"/>
      <c r="U348" s="24"/>
      <c r="V348" s="107"/>
      <c r="W348" s="25"/>
      <c r="X348" s="26"/>
      <c r="Y348" s="93"/>
      <c r="Z348" s="100"/>
      <c r="AC348" s="33"/>
      <c r="AD348" s="33"/>
      <c r="AE348" s="33"/>
      <c r="AF348" s="33"/>
      <c r="AG348" s="33"/>
      <c r="AH348" s="33"/>
    </row>
    <row r="349" spans="1:44" s="2" customFormat="1" ht="29.25" hidden="1" customHeight="1" x14ac:dyDescent="0.4">
      <c r="A349" s="2">
        <v>1</v>
      </c>
      <c r="B349" s="2">
        <v>1</v>
      </c>
      <c r="G349" s="2">
        <v>0</v>
      </c>
      <c r="H349" s="9"/>
      <c r="I349" s="381"/>
      <c r="J349" s="383"/>
      <c r="K349" s="372" t="s">
        <v>80</v>
      </c>
      <c r="L349" s="41"/>
      <c r="M349" s="42" t="s">
        <v>81</v>
      </c>
      <c r="N349" s="43"/>
      <c r="O349" s="44"/>
      <c r="P349" s="31"/>
      <c r="Q349" s="22"/>
      <c r="R349" s="23"/>
      <c r="S349" s="24"/>
      <c r="T349" s="24"/>
      <c r="U349" s="24"/>
      <c r="V349" s="24"/>
      <c r="W349" s="25"/>
      <c r="X349" s="26"/>
      <c r="Y349" s="93"/>
      <c r="AC349" s="33"/>
      <c r="AD349" s="33"/>
      <c r="AE349" s="33"/>
      <c r="AF349" s="33"/>
      <c r="AG349" s="33"/>
      <c r="AH349" s="33"/>
    </row>
    <row r="350" spans="1:44" s="2" customFormat="1" ht="32.25" hidden="1" customHeight="1" x14ac:dyDescent="0.4">
      <c r="A350" s="2">
        <v>1</v>
      </c>
      <c r="B350" s="2">
        <v>1</v>
      </c>
      <c r="G350" s="2">
        <v>0</v>
      </c>
      <c r="H350" s="9"/>
      <c r="I350" s="381"/>
      <c r="J350" s="383"/>
      <c r="K350" s="373"/>
      <c r="L350" s="41"/>
      <c r="M350" s="75" t="s">
        <v>82</v>
      </c>
      <c r="N350" s="43"/>
      <c r="O350" s="44"/>
      <c r="P350" s="31"/>
      <c r="Q350" s="22"/>
      <c r="R350" s="23"/>
      <c r="S350" s="24"/>
      <c r="T350" s="24"/>
      <c r="U350" s="24"/>
      <c r="V350" s="24"/>
      <c r="W350" s="25"/>
      <c r="X350" s="26"/>
      <c r="Y350" s="93"/>
      <c r="AC350" s="33"/>
      <c r="AD350" s="33"/>
      <c r="AE350" s="33"/>
      <c r="AF350" s="33"/>
      <c r="AG350" s="33"/>
      <c r="AH350" s="33"/>
    </row>
    <row r="351" spans="1:44" s="2" customFormat="1" ht="29.25" hidden="1" customHeight="1" x14ac:dyDescent="0.4">
      <c r="A351" s="2">
        <v>1</v>
      </c>
      <c r="B351" s="2">
        <v>1</v>
      </c>
      <c r="G351" s="2">
        <v>0</v>
      </c>
      <c r="H351" s="9"/>
      <c r="I351" s="381"/>
      <c r="J351" s="383"/>
      <c r="K351" s="374"/>
      <c r="L351" s="371"/>
      <c r="M351" s="371"/>
      <c r="N351" s="43"/>
      <c r="O351" s="36"/>
      <c r="P351" s="103">
        <v>20</v>
      </c>
      <c r="Q351" s="39" t="str">
        <f>IF(SUM($N349:$N351)=0,"",IF($L351&gt;=$P351,1,"-"))</f>
        <v/>
      </c>
      <c r="R351" s="78"/>
      <c r="S351" s="24"/>
      <c r="T351" s="24"/>
      <c r="U351" s="24"/>
      <c r="V351" s="24"/>
      <c r="W351" s="24"/>
      <c r="X351" s="40" t="str">
        <f>IF($N351="","",IF($N351=1,IF($Q351=1,"適","不適"),"-"))</f>
        <v/>
      </c>
      <c r="Y351" s="93"/>
      <c r="AC351" s="33"/>
      <c r="AD351" s="33"/>
      <c r="AE351" s="33"/>
      <c r="AF351" s="33"/>
      <c r="AG351" s="33"/>
      <c r="AH351" s="33"/>
    </row>
    <row r="352" spans="1:44" s="2" customFormat="1" ht="28.5" hidden="1" customHeight="1" x14ac:dyDescent="0.4">
      <c r="A352" s="2">
        <v>1</v>
      </c>
      <c r="B352" s="2">
        <v>1</v>
      </c>
      <c r="G352" s="2">
        <v>0</v>
      </c>
      <c r="H352" s="9"/>
      <c r="I352" s="381"/>
      <c r="J352" s="383"/>
      <c r="K352" s="372" t="s">
        <v>83</v>
      </c>
      <c r="L352" s="375"/>
      <c r="M352" s="376"/>
      <c r="N352" s="19"/>
      <c r="O352" s="36"/>
      <c r="P352" s="79" t="s">
        <v>84</v>
      </c>
      <c r="Q352" s="80"/>
      <c r="R352" s="78"/>
      <c r="S352" s="24"/>
      <c r="T352" s="24"/>
      <c r="U352" s="24"/>
      <c r="V352" s="24"/>
      <c r="W352" s="24"/>
      <c r="X352" s="40" t="str">
        <f>IF($N352="","",IF($Q352=1,"適","不適"))</f>
        <v/>
      </c>
      <c r="Y352" s="93"/>
      <c r="AC352" s="33"/>
      <c r="AD352" s="33"/>
      <c r="AE352" s="33"/>
      <c r="AF352" s="33"/>
      <c r="AG352" s="33"/>
      <c r="AH352" s="33"/>
    </row>
    <row r="353" spans="1:38" s="2" customFormat="1" ht="28.5" hidden="1" customHeight="1" x14ac:dyDescent="0.4">
      <c r="A353" s="2">
        <v>1</v>
      </c>
      <c r="B353" s="2">
        <v>1</v>
      </c>
      <c r="G353" s="2">
        <v>0</v>
      </c>
      <c r="H353" s="9"/>
      <c r="I353" s="381"/>
      <c r="J353" s="383"/>
      <c r="K353" s="373"/>
      <c r="L353" s="377"/>
      <c r="M353" s="378"/>
      <c r="N353" s="19"/>
      <c r="O353" s="20"/>
      <c r="P353" s="76"/>
      <c r="Q353" s="81"/>
      <c r="R353" s="23"/>
      <c r="S353" s="24"/>
      <c r="T353" s="24"/>
      <c r="U353" s="24"/>
      <c r="V353" s="24"/>
      <c r="W353" s="24"/>
      <c r="X353" s="82"/>
      <c r="Y353" s="93"/>
      <c r="AC353" s="33"/>
      <c r="AD353" s="33"/>
      <c r="AE353" s="33"/>
      <c r="AF353" s="33"/>
      <c r="AG353" s="33"/>
      <c r="AH353" s="33"/>
    </row>
    <row r="354" spans="1:38" s="2" customFormat="1" ht="28.5" hidden="1" customHeight="1" x14ac:dyDescent="0.4">
      <c r="A354" s="2">
        <v>1</v>
      </c>
      <c r="B354" s="2">
        <v>1</v>
      </c>
      <c r="G354" s="2">
        <v>0</v>
      </c>
      <c r="H354" s="9"/>
      <c r="I354" s="381"/>
      <c r="J354" s="383"/>
      <c r="K354" s="374"/>
      <c r="L354" s="377"/>
      <c r="M354" s="378"/>
      <c r="N354" s="19"/>
      <c r="O354" s="20"/>
      <c r="P354" s="76"/>
      <c r="Q354" s="81"/>
      <c r="R354" s="23"/>
      <c r="S354" s="24"/>
      <c r="T354" s="24"/>
      <c r="U354" s="24"/>
      <c r="V354" s="24"/>
      <c r="W354" s="24"/>
      <c r="X354" s="82"/>
      <c r="Y354" s="93"/>
      <c r="AC354" s="33"/>
      <c r="AD354" s="33"/>
      <c r="AE354" s="33"/>
      <c r="AF354" s="33"/>
      <c r="AG354" s="33"/>
      <c r="AH354" s="33"/>
    </row>
    <row r="355" spans="1:38" s="2" customFormat="1" ht="32.25" hidden="1" customHeight="1" x14ac:dyDescent="0.4">
      <c r="A355" s="2">
        <v>1</v>
      </c>
      <c r="B355" s="2">
        <v>1</v>
      </c>
      <c r="G355" s="2">
        <v>0</v>
      </c>
      <c r="H355" s="9"/>
      <c r="I355" s="381"/>
      <c r="J355" s="383"/>
      <c r="K355" s="372" t="s">
        <v>85</v>
      </c>
      <c r="L355" s="83"/>
      <c r="M355" s="84" t="s">
        <v>86</v>
      </c>
      <c r="N355" s="19"/>
      <c r="O355" s="20"/>
      <c r="P355" s="76"/>
      <c r="Q355" s="81"/>
      <c r="R355" s="23"/>
      <c r="S355" s="24"/>
      <c r="T355" s="24"/>
      <c r="U355" s="24"/>
      <c r="V355" s="24"/>
      <c r="W355" s="24"/>
      <c r="X355" s="82"/>
      <c r="Y355" s="93"/>
      <c r="AC355" s="33"/>
      <c r="AD355" s="33"/>
      <c r="AE355" s="33"/>
      <c r="AF355" s="33"/>
      <c r="AG355" s="33"/>
      <c r="AH355" s="33"/>
    </row>
    <row r="356" spans="1:38" s="2" customFormat="1" ht="32.25" hidden="1" customHeight="1" x14ac:dyDescent="0.4">
      <c r="A356" s="2">
        <v>1</v>
      </c>
      <c r="B356" s="2">
        <v>1</v>
      </c>
      <c r="G356" s="2">
        <v>0</v>
      </c>
      <c r="H356" s="9"/>
      <c r="I356" s="381"/>
      <c r="J356" s="383"/>
      <c r="K356" s="374"/>
      <c r="L356" s="83"/>
      <c r="M356" s="84" t="s">
        <v>87</v>
      </c>
      <c r="N356" s="19"/>
      <c r="O356" s="20"/>
      <c r="P356" s="76"/>
      <c r="Q356" s="81"/>
      <c r="R356" s="23"/>
      <c r="S356" s="24"/>
      <c r="T356" s="24"/>
      <c r="U356" s="24"/>
      <c r="V356" s="24"/>
      <c r="W356" s="24"/>
      <c r="X356" s="82"/>
      <c r="Y356" s="93"/>
      <c r="AC356" s="33"/>
      <c r="AD356" s="33"/>
      <c r="AE356" s="33"/>
      <c r="AF356" s="33"/>
      <c r="AG356" s="33"/>
      <c r="AH356" s="33"/>
    </row>
    <row r="357" spans="1:38" s="2" customFormat="1" ht="32.25" hidden="1" customHeight="1" x14ac:dyDescent="0.4">
      <c r="A357" s="2">
        <v>1</v>
      </c>
      <c r="B357" s="2">
        <v>1</v>
      </c>
      <c r="G357" s="2">
        <v>0</v>
      </c>
      <c r="H357" s="9"/>
      <c r="I357" s="381"/>
      <c r="J357" s="383"/>
      <c r="K357" s="372" t="s">
        <v>88</v>
      </c>
      <c r="L357" s="70"/>
      <c r="M357" s="64" t="s">
        <v>89</v>
      </c>
      <c r="N357" s="43"/>
      <c r="O357" s="65"/>
      <c r="P357" s="108"/>
      <c r="Q357" s="109"/>
      <c r="R357" s="24"/>
      <c r="S357" s="24"/>
      <c r="T357" s="24"/>
      <c r="U357" s="24"/>
      <c r="V357" s="24"/>
      <c r="W357" s="25"/>
      <c r="X357" s="26"/>
      <c r="Y357" s="93"/>
      <c r="AC357" s="33"/>
      <c r="AD357" s="33"/>
      <c r="AE357" s="33"/>
      <c r="AF357" s="33"/>
      <c r="AG357" s="33"/>
      <c r="AH357" s="33"/>
    </row>
    <row r="358" spans="1:38" s="2" customFormat="1" ht="32.25" hidden="1" customHeight="1" x14ac:dyDescent="0.4">
      <c r="A358" s="2">
        <v>1</v>
      </c>
      <c r="B358" s="2">
        <v>1</v>
      </c>
      <c r="G358" s="2">
        <v>0</v>
      </c>
      <c r="H358" s="9"/>
      <c r="I358" s="381"/>
      <c r="J358" s="383"/>
      <c r="K358" s="374"/>
      <c r="L358" s="101"/>
      <c r="M358" s="71" t="s">
        <v>94</v>
      </c>
      <c r="N358" s="43"/>
      <c r="O358" s="44"/>
      <c r="P358" s="108"/>
      <c r="Q358" s="109"/>
      <c r="R358" s="24"/>
      <c r="S358" s="24"/>
      <c r="T358" s="24"/>
      <c r="U358" s="24"/>
      <c r="V358" s="24"/>
      <c r="W358" s="25"/>
      <c r="X358" s="26"/>
      <c r="Y358" s="93"/>
      <c r="AC358" s="33"/>
      <c r="AD358" s="33"/>
      <c r="AE358" s="33"/>
      <c r="AF358" s="33"/>
      <c r="AG358" s="33"/>
      <c r="AH358" s="33"/>
    </row>
    <row r="359" spans="1:38" s="2" customFormat="1" ht="32.25" hidden="1" customHeight="1" x14ac:dyDescent="0.4">
      <c r="A359" s="2">
        <v>1</v>
      </c>
      <c r="B359" s="2">
        <v>1</v>
      </c>
      <c r="G359" s="2">
        <v>0</v>
      </c>
      <c r="H359" s="9"/>
      <c r="I359" s="381"/>
      <c r="J359" s="383"/>
      <c r="K359" s="85" t="s">
        <v>95</v>
      </c>
      <c r="L359" s="83"/>
      <c r="M359" s="84" t="s">
        <v>96</v>
      </c>
      <c r="N359" s="19"/>
      <c r="O359" s="20"/>
      <c r="P359" s="76"/>
      <c r="Q359" s="81"/>
      <c r="R359" s="23"/>
      <c r="S359" s="24"/>
      <c r="T359" s="24"/>
      <c r="U359" s="24"/>
      <c r="V359" s="24"/>
      <c r="W359" s="24"/>
      <c r="X359" s="82"/>
      <c r="Y359" s="93"/>
      <c r="AC359" s="33"/>
      <c r="AD359" s="33"/>
      <c r="AE359" s="33"/>
      <c r="AF359" s="33"/>
      <c r="AG359" s="33"/>
      <c r="AH359" s="33"/>
    </row>
    <row r="360" spans="1:38" s="2" customFormat="1" ht="52.5" hidden="1" customHeight="1" x14ac:dyDescent="0.4">
      <c r="A360" s="2">
        <f>IF(AND(OR($V$3=$V$521,$V$3=$V$523,$V$3=$V$524),$T$3&lt;&gt;$T$523),1,0)</f>
        <v>0</v>
      </c>
      <c r="B360" s="2">
        <f>IF(AND(OR($V$3=$V$521,$V$3=$V$523,$V$3=$V$524),$T$3&lt;&gt;$T$523),1,0)</f>
        <v>0</v>
      </c>
      <c r="G360" s="2" cm="1">
        <f t="array" ref="G360">INDEX(A360:F360,1,VLOOKUP($I$3,$J$522:$L$527,$L$521,))</f>
        <v>0</v>
      </c>
      <c r="H360" s="9"/>
      <c r="I360" s="381"/>
      <c r="J360" s="383"/>
      <c r="K360" s="30" t="s">
        <v>97</v>
      </c>
      <c r="L360" s="41"/>
      <c r="M360" s="274" t="s">
        <v>98</v>
      </c>
      <c r="N360" s="19"/>
      <c r="O360" s="20"/>
      <c r="P360" s="76" t="s">
        <v>99</v>
      </c>
      <c r="Q360" s="80"/>
      <c r="R360" s="23"/>
      <c r="S360" s="24"/>
      <c r="T360" s="24"/>
      <c r="U360" s="24"/>
      <c r="V360" s="24"/>
      <c r="W360" s="24"/>
      <c r="X360" s="40" t="str">
        <f>IF($N360="","",IF($Q360="","適","不適"))</f>
        <v/>
      </c>
      <c r="Y360" s="93"/>
      <c r="AC360" s="33"/>
      <c r="AD360" s="33"/>
      <c r="AE360" s="33"/>
      <c r="AF360" s="33"/>
      <c r="AG360" s="33"/>
      <c r="AH360" s="33"/>
      <c r="AJ360" s="16"/>
      <c r="AK360" s="16"/>
      <c r="AL360" s="16"/>
    </row>
    <row r="361" spans="1:38" s="2" customFormat="1" ht="52.5" hidden="1" customHeight="1" x14ac:dyDescent="0.4">
      <c r="A361" s="2">
        <f>IF(AND(OR($V$3=$V$521,$V$3=$V$523,$V$3=$V$524),$T$3&lt;&gt;$T$523),1,0)</f>
        <v>0</v>
      </c>
      <c r="B361" s="2">
        <f>IF(AND(OR($V$3=$V$521,$V$3=$V$523,$V$3=$V$524),$T$3&lt;&gt;$T$523),1,0)</f>
        <v>0</v>
      </c>
      <c r="G361" s="2" cm="1">
        <f t="array" ref="G361">INDEX(A361:F361,1,VLOOKUP($I$3,$J$522:$L$527,$L$521,))</f>
        <v>0</v>
      </c>
      <c r="H361" s="9"/>
      <c r="I361" s="381"/>
      <c r="J361" s="383"/>
      <c r="K361" s="295" t="s">
        <v>100</v>
      </c>
      <c r="L361" s="377"/>
      <c r="M361" s="379"/>
      <c r="N361" s="19"/>
      <c r="O361" s="20"/>
      <c r="P361" s="76"/>
      <c r="Q361" s="81"/>
      <c r="R361" s="23"/>
      <c r="S361" s="24"/>
      <c r="T361" s="24"/>
      <c r="U361" s="24"/>
      <c r="V361" s="24"/>
      <c r="W361" s="24"/>
      <c r="X361" s="82"/>
      <c r="Y361" s="93"/>
      <c r="AC361" s="33"/>
      <c r="AD361" s="33"/>
      <c r="AE361" s="33"/>
      <c r="AF361" s="33"/>
      <c r="AG361" s="33"/>
      <c r="AH361" s="33"/>
      <c r="AJ361" s="16"/>
      <c r="AK361" s="16"/>
      <c r="AL361" s="16"/>
    </row>
    <row r="362" spans="1:38" s="2" customFormat="1" ht="3.75" hidden="1" customHeight="1" x14ac:dyDescent="0.4">
      <c r="A362" s="2">
        <v>1</v>
      </c>
      <c r="B362" s="2">
        <v>1</v>
      </c>
      <c r="G362" s="2">
        <v>0</v>
      </c>
      <c r="H362" s="9"/>
      <c r="I362" s="381"/>
      <c r="J362" s="286"/>
      <c r="K362" s="87"/>
      <c r="L362" s="88"/>
      <c r="M362" s="58"/>
      <c r="N362" s="88"/>
      <c r="O362" s="89"/>
      <c r="P362" s="90"/>
      <c r="Q362" s="81"/>
      <c r="R362" s="23"/>
      <c r="S362" s="24"/>
      <c r="T362" s="24"/>
      <c r="U362" s="24"/>
      <c r="V362" s="24"/>
      <c r="W362" s="24"/>
      <c r="X362" s="91"/>
      <c r="Y362" s="92"/>
      <c r="AC362" s="29"/>
      <c r="AD362" s="29"/>
      <c r="AE362" s="29"/>
      <c r="AF362" s="29"/>
      <c r="AG362" s="29"/>
      <c r="AH362" s="29"/>
    </row>
    <row r="363" spans="1:38" s="2" customFormat="1" ht="29.25" hidden="1" customHeight="1" x14ac:dyDescent="0.4">
      <c r="A363" s="2">
        <v>1</v>
      </c>
      <c r="B363" s="2">
        <v>1</v>
      </c>
      <c r="G363" s="2">
        <v>0</v>
      </c>
      <c r="H363" s="9"/>
      <c r="I363" s="381"/>
      <c r="J363" s="382" t="s">
        <v>106</v>
      </c>
      <c r="K363" s="30" t="s">
        <v>53</v>
      </c>
      <c r="L363" s="377"/>
      <c r="M363" s="378"/>
      <c r="N363" s="19"/>
      <c r="O363" s="20"/>
      <c r="P363" s="31"/>
      <c r="Q363" s="22"/>
      <c r="R363" s="23"/>
      <c r="S363" s="24"/>
      <c r="T363" s="24"/>
      <c r="U363" s="24"/>
      <c r="V363" s="24"/>
      <c r="W363" s="24"/>
      <c r="X363" s="26"/>
      <c r="Y363" s="93"/>
      <c r="AC363" s="33"/>
      <c r="AD363" s="33"/>
      <c r="AE363" s="33"/>
      <c r="AF363" s="33"/>
      <c r="AG363" s="33"/>
      <c r="AH363" s="33"/>
    </row>
    <row r="364" spans="1:38" s="2" customFormat="1" ht="29.25" hidden="1" customHeight="1" x14ac:dyDescent="0.4">
      <c r="A364" s="2">
        <v>1</v>
      </c>
      <c r="B364" s="2">
        <v>1</v>
      </c>
      <c r="G364" s="2">
        <v>0</v>
      </c>
      <c r="H364" s="9"/>
      <c r="I364" s="381"/>
      <c r="J364" s="383"/>
      <c r="K364" s="30" t="s">
        <v>57</v>
      </c>
      <c r="L364" s="377"/>
      <c r="M364" s="378"/>
      <c r="N364" s="19"/>
      <c r="O364" s="20"/>
      <c r="P364" s="31"/>
      <c r="Q364" s="22"/>
      <c r="R364" s="23"/>
      <c r="S364" s="24"/>
      <c r="T364" s="24"/>
      <c r="U364" s="24"/>
      <c r="V364" s="24"/>
      <c r="W364" s="24"/>
      <c r="X364" s="26"/>
      <c r="Y364" s="93"/>
      <c r="AC364" s="33"/>
      <c r="AD364" s="33"/>
      <c r="AE364" s="33"/>
      <c r="AF364" s="33"/>
      <c r="AG364" s="33"/>
      <c r="AH364" s="33"/>
    </row>
    <row r="365" spans="1:38" s="2" customFormat="1" ht="32.25" hidden="1" customHeight="1" x14ac:dyDescent="0.4">
      <c r="A365" s="2">
        <v>1</v>
      </c>
      <c r="B365" s="2">
        <v>1</v>
      </c>
      <c r="G365" s="2">
        <v>0</v>
      </c>
      <c r="H365" s="9"/>
      <c r="I365" s="381"/>
      <c r="J365" s="383"/>
      <c r="K365" s="30" t="s">
        <v>58</v>
      </c>
      <c r="L365" s="369"/>
      <c r="M365" s="370"/>
      <c r="N365" s="19"/>
      <c r="O365" s="36"/>
      <c r="P365" s="37">
        <f>DATE($M$3-$AK365+1,4,1)</f>
        <v>40634</v>
      </c>
      <c r="Q365" s="38" t="str">
        <f>IF($N365="","",IF($L365&gt;=$P365,1,"-"))</f>
        <v/>
      </c>
      <c r="R365" s="94"/>
      <c r="S365" s="95"/>
      <c r="T365" s="96"/>
      <c r="U365" s="95"/>
      <c r="V365" s="96"/>
      <c r="W365" s="95"/>
      <c r="X365" s="40" t="str">
        <f>IF($N365="","",IF($Q365=1,"適","不適"))</f>
        <v/>
      </c>
      <c r="Y365" s="93"/>
      <c r="AC365" s="33"/>
      <c r="AD365" s="33"/>
      <c r="AE365" s="33"/>
      <c r="AF365" s="33"/>
      <c r="AG365" s="33"/>
      <c r="AH365" s="33"/>
      <c r="AJ365" s="16" t="s">
        <v>59</v>
      </c>
      <c r="AK365" s="2">
        <f>AK$25</f>
        <v>16</v>
      </c>
      <c r="AL365" s="16" t="s">
        <v>60</v>
      </c>
    </row>
    <row r="366" spans="1:38" s="2" customFormat="1" ht="29.25" hidden="1" customHeight="1" x14ac:dyDescent="0.4">
      <c r="A366" s="2">
        <v>1</v>
      </c>
      <c r="B366" s="2">
        <v>1</v>
      </c>
      <c r="G366" s="2">
        <v>0</v>
      </c>
      <c r="H366" s="9"/>
      <c r="I366" s="381"/>
      <c r="J366" s="383"/>
      <c r="K366" s="372" t="s">
        <v>61</v>
      </c>
      <c r="L366" s="41"/>
      <c r="M366" s="42" t="s">
        <v>62</v>
      </c>
      <c r="N366" s="43"/>
      <c r="O366" s="44"/>
      <c r="P366" s="31"/>
      <c r="Q366" s="24"/>
      <c r="R366" s="95"/>
      <c r="S366" s="24"/>
      <c r="T366" s="24"/>
      <c r="U366" s="24"/>
      <c r="V366" s="95"/>
      <c r="W366" s="24"/>
      <c r="X366" s="26"/>
      <c r="Y366" s="93"/>
      <c r="AC366" s="33"/>
      <c r="AD366" s="33"/>
      <c r="AE366" s="33"/>
      <c r="AF366" s="33"/>
      <c r="AG366" s="33"/>
      <c r="AH366" s="33"/>
    </row>
    <row r="367" spans="1:38" s="2" customFormat="1" ht="29.25" hidden="1" customHeight="1" x14ac:dyDescent="0.4">
      <c r="A367" s="2">
        <v>1</v>
      </c>
      <c r="B367" s="2">
        <v>1</v>
      </c>
      <c r="G367" s="2">
        <v>0</v>
      </c>
      <c r="H367" s="9"/>
      <c r="I367" s="381"/>
      <c r="J367" s="383"/>
      <c r="K367" s="373"/>
      <c r="L367" s="41"/>
      <c r="M367" s="42" t="s">
        <v>65</v>
      </c>
      <c r="N367" s="43"/>
      <c r="O367" s="44"/>
      <c r="P367" s="31"/>
      <c r="Q367" s="24"/>
      <c r="R367" s="95"/>
      <c r="S367" s="24"/>
      <c r="T367" s="24"/>
      <c r="U367" s="24"/>
      <c r="V367" s="95"/>
      <c r="W367" s="24"/>
      <c r="X367" s="26"/>
      <c r="Y367" s="93"/>
      <c r="AC367" s="33"/>
      <c r="AD367" s="33"/>
      <c r="AE367" s="33"/>
      <c r="AF367" s="33"/>
      <c r="AG367" s="33"/>
      <c r="AH367" s="33"/>
    </row>
    <row r="368" spans="1:38" s="2" customFormat="1" ht="29.25" hidden="1" customHeight="1" x14ac:dyDescent="0.4">
      <c r="A368" s="2">
        <v>1</v>
      </c>
      <c r="B368" s="2">
        <v>1</v>
      </c>
      <c r="G368" s="2">
        <v>0</v>
      </c>
      <c r="H368" s="9"/>
      <c r="I368" s="381"/>
      <c r="J368" s="383"/>
      <c r="K368" s="373"/>
      <c r="L368" s="41"/>
      <c r="M368" s="42" t="s">
        <v>69</v>
      </c>
      <c r="N368" s="43"/>
      <c r="O368" s="44"/>
      <c r="P368" s="31"/>
      <c r="Q368" s="24"/>
      <c r="R368" s="95"/>
      <c r="S368" s="24"/>
      <c r="T368" s="24"/>
      <c r="U368" s="24"/>
      <c r="V368" s="95"/>
      <c r="W368" s="24"/>
      <c r="X368" s="26"/>
      <c r="Y368" s="93"/>
      <c r="AC368" s="33"/>
      <c r="AD368" s="33"/>
      <c r="AE368" s="33"/>
      <c r="AF368" s="33"/>
      <c r="AG368" s="33"/>
      <c r="AH368" s="33"/>
    </row>
    <row r="369" spans="1:38" s="2" customFormat="1" ht="29.25" hidden="1" customHeight="1" x14ac:dyDescent="0.4">
      <c r="A369" s="2">
        <v>1</v>
      </c>
      <c r="B369" s="2">
        <v>1</v>
      </c>
      <c r="G369" s="2">
        <v>0</v>
      </c>
      <c r="H369" s="9"/>
      <c r="I369" s="381"/>
      <c r="J369" s="383"/>
      <c r="K369" s="373"/>
      <c r="L369" s="97"/>
      <c r="M369" s="75" t="s">
        <v>102</v>
      </c>
      <c r="N369" s="43"/>
      <c r="O369" s="44"/>
      <c r="P369" s="31"/>
      <c r="Q369" s="24"/>
      <c r="R369" s="95"/>
      <c r="S369" s="24"/>
      <c r="T369" s="24"/>
      <c r="U369" s="24"/>
      <c r="V369" s="95"/>
      <c r="W369" s="24"/>
      <c r="X369" s="26"/>
      <c r="Y369" s="93"/>
      <c r="AC369" s="33"/>
      <c r="AD369" s="33"/>
      <c r="AE369" s="33"/>
      <c r="AF369" s="33"/>
      <c r="AG369" s="33"/>
      <c r="AH369" s="33"/>
    </row>
    <row r="370" spans="1:38" s="2" customFormat="1" ht="29.25" hidden="1" customHeight="1" x14ac:dyDescent="0.4">
      <c r="A370" s="2">
        <v>1</v>
      </c>
      <c r="B370" s="2">
        <v>1</v>
      </c>
      <c r="G370" s="2">
        <v>0</v>
      </c>
      <c r="H370" s="9"/>
      <c r="I370" s="381"/>
      <c r="J370" s="383"/>
      <c r="K370" s="373"/>
      <c r="L370" s="386"/>
      <c r="M370" s="386"/>
      <c r="N370" s="43"/>
      <c r="O370" s="20"/>
      <c r="P370" s="55"/>
      <c r="Q370" s="24"/>
      <c r="R370" s="95"/>
      <c r="S370" s="24"/>
      <c r="T370" s="24"/>
      <c r="U370" s="24"/>
      <c r="V370" s="61"/>
      <c r="W370" s="24"/>
      <c r="X370" s="26"/>
      <c r="Y370" s="93"/>
      <c r="AC370" s="33"/>
      <c r="AD370" s="33"/>
      <c r="AE370" s="33"/>
      <c r="AF370" s="33"/>
      <c r="AG370" s="33"/>
      <c r="AH370" s="33"/>
    </row>
    <row r="371" spans="1:38" s="2" customFormat="1" ht="29.25" hidden="1" customHeight="1" x14ac:dyDescent="0.4">
      <c r="A371" s="2">
        <v>1</v>
      </c>
      <c r="B371" s="2">
        <v>1</v>
      </c>
      <c r="G371" s="2">
        <v>0</v>
      </c>
      <c r="H371" s="9"/>
      <c r="I371" s="381"/>
      <c r="J371" s="383"/>
      <c r="K371" s="373"/>
      <c r="L371" s="41"/>
      <c r="M371" s="98" t="s">
        <v>74</v>
      </c>
      <c r="N371" s="43"/>
      <c r="O371" s="44"/>
      <c r="P371" s="55"/>
      <c r="Q371" s="24"/>
      <c r="R371" s="95"/>
      <c r="S371" s="24"/>
      <c r="T371" s="24"/>
      <c r="U371" s="24"/>
      <c r="V371" s="95"/>
      <c r="W371" s="24"/>
      <c r="X371" s="26"/>
      <c r="Y371" s="93"/>
      <c r="AC371" s="33"/>
      <c r="AD371" s="33"/>
      <c r="AE371" s="33"/>
      <c r="AF371" s="33"/>
      <c r="AG371" s="33"/>
      <c r="AH371" s="33"/>
    </row>
    <row r="372" spans="1:38" s="2" customFormat="1" ht="29.25" hidden="1" customHeight="1" x14ac:dyDescent="0.4">
      <c r="A372" s="2">
        <v>1</v>
      </c>
      <c r="B372" s="2">
        <v>1</v>
      </c>
      <c r="G372" s="2">
        <v>0</v>
      </c>
      <c r="H372" s="9"/>
      <c r="I372" s="381"/>
      <c r="J372" s="383"/>
      <c r="K372" s="374"/>
      <c r="L372" s="377"/>
      <c r="M372" s="378"/>
      <c r="N372" s="43"/>
      <c r="O372" s="20"/>
      <c r="P372" s="55"/>
      <c r="Q372" s="22"/>
      <c r="R372" s="99"/>
      <c r="S372" s="24"/>
      <c r="T372" s="61"/>
      <c r="U372" s="24"/>
      <c r="V372" s="61"/>
      <c r="W372" s="24"/>
      <c r="X372" s="26"/>
      <c r="Y372" s="93"/>
      <c r="Z372" s="100"/>
      <c r="AC372" s="33"/>
      <c r="AD372" s="33"/>
      <c r="AE372" s="33"/>
      <c r="AF372" s="33"/>
      <c r="AG372" s="33"/>
      <c r="AH372" s="33"/>
    </row>
    <row r="373" spans="1:38" s="12" customFormat="1" ht="29.25" hidden="1" customHeight="1" x14ac:dyDescent="0.4">
      <c r="A373" s="2">
        <v>1</v>
      </c>
      <c r="B373" s="2">
        <v>1</v>
      </c>
      <c r="C373" s="2"/>
      <c r="D373" s="2"/>
      <c r="E373" s="2"/>
      <c r="F373" s="2"/>
      <c r="G373" s="2">
        <v>0</v>
      </c>
      <c r="H373" s="9"/>
      <c r="I373" s="381"/>
      <c r="J373" s="383"/>
      <c r="K373" s="372" t="s">
        <v>80</v>
      </c>
      <c r="L373" s="41"/>
      <c r="M373" s="42" t="s">
        <v>81</v>
      </c>
      <c r="N373" s="43"/>
      <c r="O373" s="44"/>
      <c r="P373" s="31"/>
      <c r="Q373" s="22"/>
      <c r="R373" s="23"/>
      <c r="S373" s="24"/>
      <c r="T373" s="24"/>
      <c r="U373" s="24"/>
      <c r="V373" s="24"/>
      <c r="W373" s="24"/>
      <c r="X373" s="26"/>
      <c r="Y373" s="93"/>
      <c r="Z373" s="2"/>
      <c r="AA373" s="2"/>
      <c r="AB373" s="2"/>
      <c r="AC373" s="102"/>
      <c r="AD373" s="102"/>
      <c r="AE373" s="102"/>
      <c r="AF373" s="102"/>
      <c r="AG373" s="102"/>
      <c r="AH373" s="102"/>
    </row>
    <row r="374" spans="1:38" s="12" customFormat="1" ht="32.25" hidden="1" customHeight="1" x14ac:dyDescent="0.4">
      <c r="A374" s="2">
        <v>1</v>
      </c>
      <c r="B374" s="2">
        <v>1</v>
      </c>
      <c r="C374" s="2"/>
      <c r="D374" s="2"/>
      <c r="E374" s="2"/>
      <c r="F374" s="2"/>
      <c r="G374" s="2">
        <v>0</v>
      </c>
      <c r="H374" s="9"/>
      <c r="I374" s="381"/>
      <c r="J374" s="383"/>
      <c r="K374" s="373"/>
      <c r="L374" s="74"/>
      <c r="M374" s="75" t="s">
        <v>82</v>
      </c>
      <c r="N374" s="43"/>
      <c r="O374" s="44"/>
      <c r="P374" s="31"/>
      <c r="Q374" s="22"/>
      <c r="R374" s="23"/>
      <c r="S374" s="24"/>
      <c r="T374" s="24"/>
      <c r="U374" s="24"/>
      <c r="V374" s="24"/>
      <c r="W374" s="24"/>
      <c r="X374" s="26"/>
      <c r="Y374" s="93"/>
      <c r="Z374" s="2"/>
      <c r="AA374" s="2"/>
      <c r="AB374" s="2"/>
      <c r="AC374" s="102"/>
      <c r="AD374" s="102"/>
      <c r="AE374" s="102"/>
      <c r="AF374" s="102"/>
      <c r="AG374" s="102"/>
      <c r="AH374" s="102"/>
    </row>
    <row r="375" spans="1:38" s="12" customFormat="1" ht="29.25" hidden="1" customHeight="1" x14ac:dyDescent="0.4">
      <c r="A375" s="2">
        <v>1</v>
      </c>
      <c r="B375" s="2">
        <v>1</v>
      </c>
      <c r="C375" s="2"/>
      <c r="D375" s="2"/>
      <c r="E375" s="2"/>
      <c r="F375" s="2"/>
      <c r="G375" s="2">
        <v>0</v>
      </c>
      <c r="H375" s="9"/>
      <c r="I375" s="381"/>
      <c r="J375" s="383"/>
      <c r="K375" s="374"/>
      <c r="L375" s="371"/>
      <c r="M375" s="371"/>
      <c r="N375" s="43"/>
      <c r="O375" s="20"/>
      <c r="P375" s="103">
        <v>20</v>
      </c>
      <c r="Q375" s="39" t="str">
        <f>IF(SUM($N373:$N375)=0,"",IF($L375&gt;=$P375,1,"-"))</f>
        <v/>
      </c>
      <c r="R375" s="23"/>
      <c r="S375" s="24"/>
      <c r="T375" s="24"/>
      <c r="U375" s="24"/>
      <c r="V375" s="24"/>
      <c r="W375" s="24"/>
      <c r="X375" s="40" t="str">
        <f>IF($N375="","",IF($N375=1,IF($Q375=1,"適","不適"),"-"))</f>
        <v/>
      </c>
      <c r="Y375" s="93"/>
      <c r="Z375" s="2"/>
      <c r="AA375" s="2"/>
      <c r="AB375" s="2"/>
      <c r="AC375" s="102"/>
      <c r="AD375" s="102"/>
      <c r="AE375" s="102"/>
      <c r="AF375" s="102"/>
      <c r="AG375" s="102"/>
      <c r="AH375" s="102"/>
    </row>
    <row r="376" spans="1:38" s="12" customFormat="1" ht="28.5" hidden="1" customHeight="1" x14ac:dyDescent="0.4">
      <c r="A376" s="2">
        <v>1</v>
      </c>
      <c r="B376" s="2">
        <v>1</v>
      </c>
      <c r="C376" s="2"/>
      <c r="D376" s="2"/>
      <c r="E376" s="2"/>
      <c r="F376" s="2"/>
      <c r="G376" s="2">
        <v>0</v>
      </c>
      <c r="H376" s="9"/>
      <c r="I376" s="381"/>
      <c r="J376" s="383"/>
      <c r="K376" s="372" t="s">
        <v>83</v>
      </c>
      <c r="L376" s="375"/>
      <c r="M376" s="376"/>
      <c r="N376" s="19"/>
      <c r="O376" s="20"/>
      <c r="P376" s="76" t="s">
        <v>84</v>
      </c>
      <c r="Q376" s="80"/>
      <c r="R376" s="23"/>
      <c r="S376" s="24"/>
      <c r="T376" s="24"/>
      <c r="U376" s="24"/>
      <c r="V376" s="24"/>
      <c r="W376" s="24"/>
      <c r="X376" s="40" t="str">
        <f>IF($N376="","",IF($Q376=1,"適","不適"))</f>
        <v/>
      </c>
      <c r="Y376" s="93"/>
      <c r="Z376" s="2"/>
      <c r="AA376" s="2"/>
      <c r="AB376" s="2"/>
      <c r="AC376" s="102"/>
      <c r="AD376" s="102"/>
      <c r="AE376" s="102"/>
      <c r="AF376" s="102"/>
      <c r="AG376" s="102"/>
      <c r="AH376" s="102"/>
    </row>
    <row r="377" spans="1:38" s="12" customFormat="1" ht="28.5" hidden="1" customHeight="1" x14ac:dyDescent="0.4">
      <c r="A377" s="2">
        <v>1</v>
      </c>
      <c r="B377" s="2">
        <v>1</v>
      </c>
      <c r="C377" s="2"/>
      <c r="D377" s="2"/>
      <c r="E377" s="2"/>
      <c r="F377" s="2"/>
      <c r="G377" s="2">
        <v>0</v>
      </c>
      <c r="H377" s="9"/>
      <c r="I377" s="381"/>
      <c r="J377" s="383"/>
      <c r="K377" s="373"/>
      <c r="L377" s="377"/>
      <c r="M377" s="378"/>
      <c r="N377" s="19"/>
      <c r="O377" s="20"/>
      <c r="P377" s="76"/>
      <c r="Q377" s="81"/>
      <c r="R377" s="23"/>
      <c r="S377" s="24"/>
      <c r="T377" s="24"/>
      <c r="U377" s="24"/>
      <c r="V377" s="24"/>
      <c r="W377" s="24"/>
      <c r="X377" s="82"/>
      <c r="Y377" s="93"/>
      <c r="Z377" s="2"/>
      <c r="AA377" s="2"/>
      <c r="AB377" s="2"/>
      <c r="AC377" s="102"/>
      <c r="AD377" s="102"/>
      <c r="AE377" s="102"/>
      <c r="AF377" s="102"/>
      <c r="AG377" s="102"/>
      <c r="AH377" s="102"/>
    </row>
    <row r="378" spans="1:38" s="12" customFormat="1" ht="28.5" hidden="1" customHeight="1" x14ac:dyDescent="0.4">
      <c r="A378" s="2">
        <v>1</v>
      </c>
      <c r="B378" s="2">
        <v>1</v>
      </c>
      <c r="C378" s="2"/>
      <c r="D378" s="2"/>
      <c r="E378" s="2"/>
      <c r="F378" s="2"/>
      <c r="G378" s="2">
        <v>0</v>
      </c>
      <c r="H378" s="9"/>
      <c r="I378" s="381"/>
      <c r="J378" s="383"/>
      <c r="K378" s="374"/>
      <c r="L378" s="377"/>
      <c r="M378" s="378"/>
      <c r="N378" s="19"/>
      <c r="O378" s="20"/>
      <c r="P378" s="76"/>
      <c r="Q378" s="81"/>
      <c r="R378" s="23"/>
      <c r="S378" s="24"/>
      <c r="T378" s="24"/>
      <c r="U378" s="24"/>
      <c r="V378" s="24"/>
      <c r="W378" s="24"/>
      <c r="X378" s="82"/>
      <c r="Y378" s="93"/>
      <c r="Z378" s="2"/>
      <c r="AA378" s="2"/>
      <c r="AB378" s="2"/>
      <c r="AC378" s="102"/>
      <c r="AD378" s="102"/>
      <c r="AE378" s="102"/>
      <c r="AF378" s="102"/>
      <c r="AG378" s="102"/>
      <c r="AH378" s="102"/>
    </row>
    <row r="379" spans="1:38" s="12" customFormat="1" ht="29.25" hidden="1" customHeight="1" x14ac:dyDescent="0.4">
      <c r="A379" s="2">
        <v>1</v>
      </c>
      <c r="B379" s="2">
        <v>1</v>
      </c>
      <c r="C379" s="2"/>
      <c r="D379" s="2"/>
      <c r="E379" s="2"/>
      <c r="F379" s="2"/>
      <c r="G379" s="2">
        <v>0</v>
      </c>
      <c r="H379" s="9"/>
      <c r="I379" s="381"/>
      <c r="J379" s="383"/>
      <c r="K379" s="372" t="s">
        <v>85</v>
      </c>
      <c r="L379" s="83"/>
      <c r="M379" s="84" t="s">
        <v>86</v>
      </c>
      <c r="N379" s="19"/>
      <c r="O379" s="20"/>
      <c r="P379" s="76"/>
      <c r="Q379" s="81"/>
      <c r="R379" s="23"/>
      <c r="S379" s="24"/>
      <c r="T379" s="24"/>
      <c r="U379" s="24"/>
      <c r="V379" s="24"/>
      <c r="W379" s="24"/>
      <c r="X379" s="82"/>
      <c r="Y379" s="93"/>
      <c r="Z379" s="2"/>
      <c r="AA379" s="2"/>
      <c r="AB379" s="2"/>
      <c r="AC379" s="102"/>
      <c r="AD379" s="102"/>
      <c r="AE379" s="102"/>
      <c r="AF379" s="102"/>
      <c r="AG379" s="102"/>
      <c r="AH379" s="102"/>
    </row>
    <row r="380" spans="1:38" s="12" customFormat="1" ht="32.25" hidden="1" customHeight="1" x14ac:dyDescent="0.4">
      <c r="A380" s="2">
        <v>1</v>
      </c>
      <c r="B380" s="2">
        <v>1</v>
      </c>
      <c r="C380" s="2"/>
      <c r="D380" s="2"/>
      <c r="E380" s="2"/>
      <c r="F380" s="2"/>
      <c r="G380" s="2">
        <v>0</v>
      </c>
      <c r="H380" s="9"/>
      <c r="I380" s="381"/>
      <c r="J380" s="383"/>
      <c r="K380" s="374"/>
      <c r="L380" s="83"/>
      <c r="M380" s="84" t="s">
        <v>87</v>
      </c>
      <c r="N380" s="19"/>
      <c r="O380" s="20"/>
      <c r="P380" s="76"/>
      <c r="Q380" s="81"/>
      <c r="R380" s="23"/>
      <c r="S380" s="24"/>
      <c r="T380" s="24"/>
      <c r="U380" s="24"/>
      <c r="V380" s="24"/>
      <c r="W380" s="24"/>
      <c r="X380" s="82"/>
      <c r="Y380" s="93"/>
      <c r="Z380" s="2"/>
      <c r="AA380" s="2"/>
      <c r="AB380" s="2"/>
      <c r="AC380" s="111"/>
      <c r="AD380" s="111"/>
      <c r="AE380" s="111"/>
      <c r="AF380" s="111"/>
      <c r="AG380" s="111"/>
      <c r="AH380" s="111"/>
    </row>
    <row r="381" spans="1:38" s="2" customFormat="1" ht="32.25" hidden="1" customHeight="1" x14ac:dyDescent="0.4">
      <c r="A381" s="2">
        <v>1</v>
      </c>
      <c r="B381" s="2">
        <v>1</v>
      </c>
      <c r="G381" s="2">
        <v>0</v>
      </c>
      <c r="H381" s="9"/>
      <c r="I381" s="381"/>
      <c r="J381" s="383"/>
      <c r="K381" s="372" t="s">
        <v>88</v>
      </c>
      <c r="L381" s="70"/>
      <c r="M381" s="64" t="s">
        <v>89</v>
      </c>
      <c r="N381" s="54"/>
      <c r="O381" s="20"/>
      <c r="P381" s="55"/>
      <c r="Q381" s="22"/>
      <c r="R381" s="99"/>
      <c r="S381" s="24"/>
      <c r="T381" s="61"/>
      <c r="U381" s="24"/>
      <c r="V381" s="61"/>
      <c r="W381" s="24"/>
      <c r="X381" s="26"/>
      <c r="Y381" s="93"/>
      <c r="Z381" s="100"/>
      <c r="AC381" s="33"/>
      <c r="AD381" s="33"/>
      <c r="AE381" s="33"/>
      <c r="AF381" s="33"/>
      <c r="AG381" s="33"/>
      <c r="AH381" s="33"/>
    </row>
    <row r="382" spans="1:38" s="2" customFormat="1" ht="32.25" hidden="1" customHeight="1" x14ac:dyDescent="0.4">
      <c r="A382" s="2">
        <v>1</v>
      </c>
      <c r="B382" s="2">
        <v>1</v>
      </c>
      <c r="G382" s="2">
        <v>0</v>
      </c>
      <c r="H382" s="9"/>
      <c r="I382" s="381"/>
      <c r="J382" s="383"/>
      <c r="K382" s="374"/>
      <c r="L382" s="101"/>
      <c r="M382" s="71" t="s">
        <v>94</v>
      </c>
      <c r="N382" s="54"/>
      <c r="O382" s="20"/>
      <c r="P382" s="55"/>
      <c r="Q382" s="22"/>
      <c r="R382" s="99"/>
      <c r="S382" s="24"/>
      <c r="T382" s="61"/>
      <c r="U382" s="24"/>
      <c r="V382" s="61"/>
      <c r="W382" s="24"/>
      <c r="X382" s="26"/>
      <c r="Y382" s="93"/>
      <c r="Z382" s="100"/>
      <c r="AC382" s="33"/>
      <c r="AD382" s="33"/>
      <c r="AE382" s="33"/>
      <c r="AF382" s="33"/>
      <c r="AG382" s="33"/>
      <c r="AH382" s="33"/>
    </row>
    <row r="383" spans="1:38" s="2" customFormat="1" ht="32.25" hidden="1" customHeight="1" x14ac:dyDescent="0.4">
      <c r="A383" s="2">
        <v>1</v>
      </c>
      <c r="B383" s="2">
        <v>1</v>
      </c>
      <c r="G383" s="2">
        <v>0</v>
      </c>
      <c r="H383" s="9"/>
      <c r="I383" s="381"/>
      <c r="J383" s="383"/>
      <c r="K383" s="85" t="s">
        <v>95</v>
      </c>
      <c r="L383" s="83"/>
      <c r="M383" s="84" t="s">
        <v>96</v>
      </c>
      <c r="N383" s="19"/>
      <c r="O383" s="20"/>
      <c r="P383" s="76"/>
      <c r="Q383" s="81"/>
      <c r="R383" s="23"/>
      <c r="S383" s="24"/>
      <c r="T383" s="24"/>
      <c r="U383" s="24"/>
      <c r="V383" s="24"/>
      <c r="W383" s="24"/>
      <c r="X383" s="82"/>
      <c r="Y383" s="93"/>
      <c r="AC383" s="33"/>
      <c r="AD383" s="33"/>
      <c r="AE383" s="33"/>
      <c r="AF383" s="33"/>
      <c r="AG383" s="33"/>
      <c r="AH383" s="33"/>
    </row>
    <row r="384" spans="1:38" s="2" customFormat="1" ht="52.5" hidden="1" customHeight="1" x14ac:dyDescent="0.4">
      <c r="A384" s="2">
        <f>IF(AND(OR($V$3=$V$521,$V$3=$V$523,$V$3=$V$524),OR($R$3=$R$521,$R$3&gt;=$R$523),$T$3&lt;&gt;$T$523),1,0)</f>
        <v>0</v>
      </c>
      <c r="B384" s="2">
        <f>IF(AND(OR($V$3=$V$521,$V$3=$V$523,$V$3=$V$524),OR($R$3=$R$521,$R$3&gt;=$R$523),$T$3&lt;&gt;$T$523),1,0)</f>
        <v>0</v>
      </c>
      <c r="G384" s="2" cm="1">
        <f t="array" ref="G384">INDEX(A384:F384,1,VLOOKUP($I$3,$J$522:$L$527,$L$521,))</f>
        <v>0</v>
      </c>
      <c r="H384" s="9"/>
      <c r="I384" s="381"/>
      <c r="J384" s="383"/>
      <c r="K384" s="30" t="s">
        <v>97</v>
      </c>
      <c r="L384" s="41"/>
      <c r="M384" s="274" t="s">
        <v>98</v>
      </c>
      <c r="N384" s="19"/>
      <c r="O384" s="20"/>
      <c r="P384" s="76" t="s">
        <v>99</v>
      </c>
      <c r="Q384" s="80"/>
      <c r="R384" s="23"/>
      <c r="S384" s="24"/>
      <c r="T384" s="24"/>
      <c r="U384" s="24"/>
      <c r="V384" s="24"/>
      <c r="W384" s="24"/>
      <c r="X384" s="40" t="str">
        <f>IF($N384="","",IF($Q384="","適","不適"))</f>
        <v/>
      </c>
      <c r="Y384" s="93"/>
      <c r="AC384" s="33"/>
      <c r="AD384" s="33"/>
      <c r="AE384" s="33"/>
      <c r="AF384" s="33"/>
      <c r="AG384" s="33"/>
      <c r="AH384" s="33"/>
      <c r="AJ384" s="16"/>
      <c r="AK384" s="16"/>
      <c r="AL384" s="16"/>
    </row>
    <row r="385" spans="1:38" s="2" customFormat="1" ht="52.5" hidden="1" customHeight="1" x14ac:dyDescent="0.4">
      <c r="A385" s="2">
        <f>IF(AND(OR($V$3=$V$521,$V$3=$V$523,$V$3=$V$524),OR($R$3=$R$521,$R$3&gt;=$R$523),$T$3&lt;&gt;$T$523),1,0)</f>
        <v>0</v>
      </c>
      <c r="B385" s="2">
        <f>IF(AND(OR($V$3=$V$521,$V$3=$V$523,$V$3=$V$524),OR($R$3=$R$521,$R$3&gt;=$R$523),$T$3&lt;&gt;$T$523),1,0)</f>
        <v>0</v>
      </c>
      <c r="G385" s="2" cm="1">
        <f t="array" ref="G385">INDEX(A385:F385,1,VLOOKUP($I$3,$J$522:$L$527,$L$521,))</f>
        <v>0</v>
      </c>
      <c r="H385" s="9"/>
      <c r="I385" s="381"/>
      <c r="J385" s="383"/>
      <c r="K385" s="295" t="s">
        <v>100</v>
      </c>
      <c r="L385" s="377"/>
      <c r="M385" s="379"/>
      <c r="N385" s="19"/>
      <c r="O385" s="20"/>
      <c r="P385" s="76"/>
      <c r="Q385" s="81"/>
      <c r="R385" s="23"/>
      <c r="S385" s="24"/>
      <c r="T385" s="24"/>
      <c r="U385" s="24"/>
      <c r="V385" s="24"/>
      <c r="W385" s="24"/>
      <c r="X385" s="82"/>
      <c r="Y385" s="93"/>
      <c r="AC385" s="33"/>
      <c r="AD385" s="33"/>
      <c r="AE385" s="33"/>
      <c r="AF385" s="33"/>
      <c r="AG385" s="33"/>
      <c r="AH385" s="33"/>
      <c r="AJ385" s="16"/>
      <c r="AK385" s="16"/>
      <c r="AL385" s="16"/>
    </row>
    <row r="386" spans="1:38" s="2" customFormat="1" ht="3.75" hidden="1" customHeight="1" x14ac:dyDescent="0.4">
      <c r="G386" s="2">
        <v>0</v>
      </c>
      <c r="H386" s="9"/>
      <c r="I386" s="297"/>
      <c r="J386" s="297"/>
      <c r="K386" s="297"/>
      <c r="L386" s="297"/>
      <c r="M386" s="297"/>
      <c r="N386" s="297"/>
      <c r="O386" s="297"/>
      <c r="P386" s="297"/>
      <c r="Q386" s="297"/>
      <c r="R386" s="297"/>
      <c r="S386" s="297"/>
      <c r="T386" s="297"/>
      <c r="U386" s="297"/>
      <c r="V386" s="297"/>
      <c r="W386" s="297"/>
      <c r="X386" s="297"/>
      <c r="Y386"/>
      <c r="Z386"/>
      <c r="AA386"/>
      <c r="AC386" s="33"/>
      <c r="AD386" s="33"/>
      <c r="AE386" s="33"/>
      <c r="AF386" s="33"/>
      <c r="AG386" s="33"/>
      <c r="AH386" s="33"/>
      <c r="AJ386" s="16"/>
      <c r="AK386" s="16"/>
      <c r="AL386" s="16"/>
    </row>
    <row r="387" spans="1:38" s="2" customFormat="1" ht="39.75" hidden="1" customHeight="1" x14ac:dyDescent="0.4">
      <c r="G387" s="2">
        <v>0</v>
      </c>
      <c r="H387" s="9"/>
      <c r="I387" s="356" t="s">
        <v>112</v>
      </c>
      <c r="J387" s="296" t="s">
        <v>113</v>
      </c>
      <c r="K387" s="324" t="s">
        <v>114</v>
      </c>
      <c r="L387" s="358"/>
      <c r="M387" s="359"/>
      <c r="N387" s="43"/>
      <c r="O387" s="298"/>
      <c r="P387" s="299"/>
      <c r="Q387" s="81"/>
      <c r="R387" s="81"/>
      <c r="S387" s="81"/>
      <c r="T387" s="81"/>
      <c r="U387" s="81"/>
      <c r="V387" s="300"/>
      <c r="W387" s="81"/>
      <c r="X387" s="301" t="str">
        <f>IF(SUM(N387:N417)=0,"",IF(SUM(N388:N416)&gt;0,"適","不適"))</f>
        <v/>
      </c>
      <c r="Y387" s="349" t="s">
        <v>115</v>
      </c>
      <c r="Z387" s="27" t="str" cm="1">
        <f t="array" ref="Z387">INDEX($AC387:$AH387,1,VLOOKUP($I$3,$J$522:$L$527,3,))</f>
        <v>-</v>
      </c>
      <c r="AA387" s="28" t="str">
        <f>IFERROR(IF(OR(COUNTIF($X387:$X419,"不適")&gt;0,SUM($N$388:$N$417)=0),"",$Z387*SUM($T388:$T415)),"-")</f>
        <v/>
      </c>
      <c r="AC387" s="28" t="str" cm="1">
        <f t="array" ref="AC387">IFERROR(IF(OR(COUNTIF($AE387:$AE419,"不適")&gt;0,SUM($T388:$T415)=0),"",$AH387*INDEX($AK388:$AV388,1,VLOOKUP($O$3,$P$223:$R$237,3,))/INDEX($AK387:$AV387,1,VLOOKUP($O$3,$P$223:$R$237,3,))),"-")</f>
        <v/>
      </c>
      <c r="AD387" s="33" t="s">
        <v>56</v>
      </c>
      <c r="AE387" s="33"/>
      <c r="AF387" s="33"/>
      <c r="AG387" s="33"/>
      <c r="AH387" s="33"/>
      <c r="AJ387" s="16"/>
      <c r="AK387" s="16"/>
      <c r="AL387" s="16"/>
    </row>
    <row r="388" spans="1:38" s="2" customFormat="1" ht="39.75" hidden="1" customHeight="1" x14ac:dyDescent="0.4">
      <c r="G388" s="2">
        <v>0</v>
      </c>
      <c r="H388" s="9"/>
      <c r="I388" s="356"/>
      <c r="J388" s="360" t="s">
        <v>116</v>
      </c>
      <c r="K388" s="362" t="s">
        <v>117</v>
      </c>
      <c r="L388" s="302"/>
      <c r="M388" s="42" t="s">
        <v>118</v>
      </c>
      <c r="N388" s="54"/>
      <c r="O388" s="303"/>
      <c r="P388" s="134"/>
      <c r="Q388" s="39" t="str">
        <f>IF($T388=0,"",IF($AG$60="-","-",$AY388))</f>
        <v/>
      </c>
      <c r="R388" s="304"/>
      <c r="S388" s="81"/>
      <c r="T388" s="81"/>
      <c r="U388" s="81"/>
      <c r="V388" s="128"/>
      <c r="W388" s="275"/>
      <c r="X388" s="6"/>
      <c r="Y388" s="350"/>
      <c r="Z388" s="204"/>
      <c r="AA388" s="305"/>
      <c r="AC388" s="305"/>
      <c r="AD388" s="33"/>
      <c r="AE388" s="33"/>
      <c r="AF388" s="33"/>
      <c r="AG388" s="33"/>
      <c r="AH388" s="33"/>
      <c r="AJ388" s="16"/>
      <c r="AK388" s="16"/>
      <c r="AL388" s="16"/>
    </row>
    <row r="389" spans="1:38" s="2" customFormat="1" ht="39.75" hidden="1" customHeight="1" x14ac:dyDescent="0.4">
      <c r="G389" s="2">
        <v>0</v>
      </c>
      <c r="H389" s="9"/>
      <c r="I389" s="356"/>
      <c r="J389" s="361"/>
      <c r="K389" s="363"/>
      <c r="L389" s="358"/>
      <c r="M389" s="359"/>
      <c r="N389" s="54"/>
      <c r="O389" s="303"/>
      <c r="P389" s="134"/>
      <c r="Q389" s="81"/>
      <c r="R389" s="306"/>
      <c r="S389" s="306"/>
      <c r="T389" s="306"/>
      <c r="U389" s="306"/>
      <c r="V389" s="12"/>
      <c r="W389" s="12"/>
      <c r="X389" s="307"/>
      <c r="Y389" s="350"/>
      <c r="Z389" s="12"/>
      <c r="AA389" s="102"/>
      <c r="AC389" s="102"/>
      <c r="AD389" s="33"/>
      <c r="AE389" s="33"/>
      <c r="AF389" s="33"/>
      <c r="AG389" s="33"/>
      <c r="AH389" s="33"/>
      <c r="AJ389" s="16"/>
      <c r="AK389" s="16"/>
      <c r="AL389" s="16"/>
    </row>
    <row r="390" spans="1:38" s="2" customFormat="1" ht="39.75" hidden="1" customHeight="1" x14ac:dyDescent="0.4">
      <c r="G390" s="2">
        <v>0</v>
      </c>
      <c r="H390" s="9"/>
      <c r="I390" s="356"/>
      <c r="J390" s="361"/>
      <c r="K390" s="363"/>
      <c r="L390" s="308"/>
      <c r="M390" s="170" t="s">
        <v>119</v>
      </c>
      <c r="N390" s="171"/>
      <c r="O390" s="309"/>
      <c r="P390" s="31"/>
      <c r="Q390" s="39" t="str">
        <f>IF($T390=0,"",IF($AG$60="-","-",$AY390))</f>
        <v/>
      </c>
      <c r="R390" s="81"/>
      <c r="S390" s="81"/>
      <c r="T390" s="81"/>
      <c r="U390" s="81"/>
      <c r="V390" s="23"/>
      <c r="W390" s="128"/>
      <c r="X390" s="310"/>
      <c r="Y390" s="350"/>
      <c r="Z390" s="12"/>
      <c r="AA390" s="311"/>
      <c r="AC390" s="311"/>
      <c r="AD390" s="33"/>
      <c r="AE390" s="33"/>
      <c r="AF390" s="33"/>
      <c r="AG390" s="33"/>
      <c r="AH390" s="33"/>
      <c r="AJ390" s="16"/>
      <c r="AK390" s="16"/>
      <c r="AL390" s="16"/>
    </row>
    <row r="391" spans="1:38" s="2" customFormat="1" ht="39.75" hidden="1" customHeight="1" x14ac:dyDescent="0.4">
      <c r="G391" s="2">
        <v>0</v>
      </c>
      <c r="H391" s="9"/>
      <c r="I391" s="356"/>
      <c r="J391" s="361"/>
      <c r="K391" s="363"/>
      <c r="L391" s="352"/>
      <c r="M391" s="353"/>
      <c r="N391" s="171"/>
      <c r="O391" s="309"/>
      <c r="P391" s="31"/>
      <c r="Q391" s="81"/>
      <c r="R391" s="81"/>
      <c r="S391" s="81"/>
      <c r="T391" s="81"/>
      <c r="U391" s="81"/>
      <c r="V391" s="23"/>
      <c r="W391" s="128"/>
      <c r="X391" s="310"/>
      <c r="Y391" s="350"/>
      <c r="Z391" s="283"/>
      <c r="AA391" s="311"/>
      <c r="AC391" s="311"/>
      <c r="AD391" s="33"/>
      <c r="AE391" s="33"/>
      <c r="AF391" s="33"/>
      <c r="AG391" s="33"/>
      <c r="AH391" s="33"/>
      <c r="AJ391" s="16"/>
      <c r="AK391" s="16"/>
      <c r="AL391" s="16"/>
    </row>
    <row r="392" spans="1:38" s="2" customFormat="1" ht="39.75" hidden="1" customHeight="1" x14ac:dyDescent="0.4">
      <c r="G392" s="2">
        <v>0</v>
      </c>
      <c r="H392" s="9"/>
      <c r="I392" s="356"/>
      <c r="J392" s="361"/>
      <c r="K392" s="363"/>
      <c r="L392" s="308"/>
      <c r="M392" s="312" t="s">
        <v>120</v>
      </c>
      <c r="N392" s="171"/>
      <c r="O392" s="309"/>
      <c r="P392" s="31"/>
      <c r="Q392" s="39" t="str">
        <f>IF($T392=0,"",IF($AG$60="-","-",$AY392))</f>
        <v/>
      </c>
      <c r="R392" s="81"/>
      <c r="S392" s="81"/>
      <c r="T392" s="81"/>
      <c r="U392" s="81"/>
      <c r="V392" s="23"/>
      <c r="W392" s="128"/>
      <c r="X392" s="310"/>
      <c r="Y392" s="350"/>
      <c r="Z392" s="313"/>
      <c r="AA392" s="311"/>
      <c r="AC392" s="311"/>
      <c r="AD392" s="33"/>
      <c r="AE392" s="33"/>
      <c r="AF392" s="33"/>
      <c r="AG392" s="33"/>
      <c r="AH392" s="33"/>
      <c r="AJ392" s="16"/>
      <c r="AK392" s="16"/>
      <c r="AL392" s="16"/>
    </row>
    <row r="393" spans="1:38" s="2" customFormat="1" ht="39.75" hidden="1" customHeight="1" x14ac:dyDescent="0.4">
      <c r="G393" s="2">
        <v>0</v>
      </c>
      <c r="H393" s="9"/>
      <c r="I393" s="356"/>
      <c r="J393" s="361"/>
      <c r="K393" s="363"/>
      <c r="L393" s="352"/>
      <c r="M393" s="353"/>
      <c r="N393" s="171"/>
      <c r="O393" s="309"/>
      <c r="P393" s="31"/>
      <c r="Q393" s="81"/>
      <c r="R393" s="81"/>
      <c r="S393" s="81"/>
      <c r="T393" s="81"/>
      <c r="U393" s="81"/>
      <c r="V393" s="23"/>
      <c r="W393" s="128"/>
      <c r="X393" s="310"/>
      <c r="Y393" s="350"/>
      <c r="Z393" s="313"/>
      <c r="AA393" s="311"/>
      <c r="AC393" s="311"/>
      <c r="AD393" s="33"/>
      <c r="AE393" s="33"/>
      <c r="AF393" s="33"/>
      <c r="AG393" s="33"/>
      <c r="AH393" s="33"/>
      <c r="AJ393" s="16"/>
      <c r="AK393" s="16"/>
      <c r="AL393" s="16"/>
    </row>
    <row r="394" spans="1:38" s="2" customFormat="1" ht="39.75" hidden="1" customHeight="1" x14ac:dyDescent="0.4">
      <c r="G394" s="2">
        <v>0</v>
      </c>
      <c r="H394" s="9"/>
      <c r="I394" s="356"/>
      <c r="J394" s="361"/>
      <c r="K394" s="363"/>
      <c r="L394" s="308"/>
      <c r="M394" s="312" t="s">
        <v>121</v>
      </c>
      <c r="N394" s="171"/>
      <c r="O394" s="309"/>
      <c r="P394" s="31"/>
      <c r="Q394" s="39" t="str">
        <f>IF($T394=0,"",IF($AG$60="-","-",$AY394))</f>
        <v/>
      </c>
      <c r="R394" s="81"/>
      <c r="S394" s="81"/>
      <c r="T394" s="81"/>
      <c r="U394" s="81"/>
      <c r="V394" s="23"/>
      <c r="W394" s="128"/>
      <c r="X394" s="310"/>
      <c r="Y394" s="350"/>
      <c r="Z394" s="313"/>
      <c r="AA394" s="311"/>
      <c r="AC394" s="311"/>
      <c r="AD394" s="33"/>
      <c r="AE394" s="33"/>
      <c r="AF394" s="33"/>
      <c r="AG394" s="33"/>
      <c r="AH394" s="33"/>
      <c r="AJ394" s="16"/>
      <c r="AK394" s="16"/>
      <c r="AL394" s="16"/>
    </row>
    <row r="395" spans="1:38" s="2" customFormat="1" ht="39.75" hidden="1" customHeight="1" x14ac:dyDescent="0.4">
      <c r="G395" s="2">
        <v>0</v>
      </c>
      <c r="H395" s="9"/>
      <c r="I395" s="356"/>
      <c r="J395" s="361"/>
      <c r="K395" s="363"/>
      <c r="L395" s="352"/>
      <c r="M395" s="353"/>
      <c r="N395" s="171"/>
      <c r="O395" s="309"/>
      <c r="P395" s="31"/>
      <c r="Q395" s="81"/>
      <c r="R395" s="81"/>
      <c r="S395" s="81"/>
      <c r="T395" s="81"/>
      <c r="U395" s="81"/>
      <c r="V395" s="23"/>
      <c r="W395" s="128"/>
      <c r="X395" s="310"/>
      <c r="Y395" s="350"/>
      <c r="Z395" s="313"/>
      <c r="AA395" s="311"/>
      <c r="AC395" s="311"/>
      <c r="AD395" s="33"/>
      <c r="AE395" s="33"/>
      <c r="AF395" s="33"/>
      <c r="AG395" s="33"/>
      <c r="AH395" s="33"/>
      <c r="AJ395" s="16"/>
      <c r="AK395" s="16"/>
      <c r="AL395" s="16"/>
    </row>
    <row r="396" spans="1:38" s="2" customFormat="1" ht="39.75" hidden="1" customHeight="1" x14ac:dyDescent="0.4">
      <c r="G396" s="2">
        <v>0</v>
      </c>
      <c r="H396" s="9"/>
      <c r="I396" s="356"/>
      <c r="J396" s="361"/>
      <c r="K396" s="363"/>
      <c r="L396" s="308"/>
      <c r="M396" s="312" t="s">
        <v>122</v>
      </c>
      <c r="N396" s="171"/>
      <c r="O396" s="309"/>
      <c r="P396" s="31"/>
      <c r="Q396" s="39" t="str">
        <f>IF($T396=0,"",IF($AG$60="-","-",$AY396))</f>
        <v/>
      </c>
      <c r="R396" s="81"/>
      <c r="S396" s="81"/>
      <c r="T396" s="81"/>
      <c r="U396" s="81"/>
      <c r="V396" s="23"/>
      <c r="W396" s="128"/>
      <c r="X396" s="310"/>
      <c r="Y396" s="350"/>
      <c r="Z396" s="313"/>
      <c r="AA396" s="311"/>
      <c r="AC396" s="311"/>
      <c r="AD396" s="33"/>
      <c r="AE396" s="33"/>
      <c r="AF396" s="33"/>
      <c r="AG396" s="33"/>
      <c r="AH396" s="33"/>
      <c r="AJ396" s="16"/>
      <c r="AK396" s="16"/>
      <c r="AL396" s="16"/>
    </row>
    <row r="397" spans="1:38" s="2" customFormat="1" ht="39.75" hidden="1" customHeight="1" x14ac:dyDescent="0.4">
      <c r="G397" s="2">
        <v>0</v>
      </c>
      <c r="H397" s="9"/>
      <c r="I397" s="356"/>
      <c r="J397" s="361"/>
      <c r="K397" s="363"/>
      <c r="L397" s="352"/>
      <c r="M397" s="353"/>
      <c r="N397" s="171"/>
      <c r="O397" s="309"/>
      <c r="P397" s="31"/>
      <c r="Q397" s="81"/>
      <c r="R397" s="81"/>
      <c r="S397" s="81"/>
      <c r="T397" s="81"/>
      <c r="U397" s="81"/>
      <c r="V397" s="23"/>
      <c r="W397" s="128"/>
      <c r="X397" s="310"/>
      <c r="Y397" s="350"/>
      <c r="Z397" s="313"/>
      <c r="AA397" s="311"/>
      <c r="AC397" s="311"/>
      <c r="AD397" s="33"/>
      <c r="AE397" s="33"/>
      <c r="AF397" s="33"/>
      <c r="AG397" s="33"/>
      <c r="AH397" s="33"/>
      <c r="AJ397" s="16"/>
      <c r="AK397" s="16"/>
      <c r="AL397" s="16"/>
    </row>
    <row r="398" spans="1:38" s="2" customFormat="1" ht="39.75" hidden="1" customHeight="1" x14ac:dyDescent="0.4">
      <c r="G398" s="2">
        <v>0</v>
      </c>
      <c r="H398" s="9"/>
      <c r="I398" s="356"/>
      <c r="J398" s="361"/>
      <c r="K398" s="363"/>
      <c r="L398" s="314"/>
      <c r="M398" s="312" t="s">
        <v>123</v>
      </c>
      <c r="N398" s="171"/>
      <c r="O398" s="309"/>
      <c r="P398" s="31"/>
      <c r="Q398" s="39" t="str">
        <f>IF($T398=0,"",IF($AG$60="-","-",$AY398))</f>
        <v/>
      </c>
      <c r="R398" s="81"/>
      <c r="S398" s="81"/>
      <c r="T398" s="81"/>
      <c r="U398" s="81"/>
      <c r="V398" s="23"/>
      <c r="W398" s="128"/>
      <c r="X398" s="310"/>
      <c r="Y398" s="350"/>
      <c r="Z398" s="313"/>
      <c r="AA398" s="311"/>
      <c r="AC398" s="311"/>
      <c r="AD398" s="33"/>
      <c r="AE398" s="33"/>
      <c r="AF398" s="33"/>
      <c r="AG398" s="33"/>
      <c r="AH398" s="33"/>
      <c r="AJ398" s="16"/>
      <c r="AK398" s="16"/>
      <c r="AL398" s="16"/>
    </row>
    <row r="399" spans="1:38" s="2" customFormat="1" ht="39.75" hidden="1" customHeight="1" x14ac:dyDescent="0.4">
      <c r="G399" s="2">
        <v>0</v>
      </c>
      <c r="H399" s="9"/>
      <c r="I399" s="356"/>
      <c r="J399" s="361"/>
      <c r="K399" s="363"/>
      <c r="L399" s="352"/>
      <c r="M399" s="353"/>
      <c r="N399" s="171"/>
      <c r="O399" s="309"/>
      <c r="P399" s="31"/>
      <c r="Q399" s="81"/>
      <c r="R399" s="81"/>
      <c r="S399" s="81"/>
      <c r="T399" s="81"/>
      <c r="U399" s="81"/>
      <c r="V399" s="23"/>
      <c r="W399" s="128"/>
      <c r="X399" s="310"/>
      <c r="Y399" s="350"/>
      <c r="Z399" s="313"/>
      <c r="AA399" s="311"/>
      <c r="AC399" s="311"/>
      <c r="AD399" s="33"/>
      <c r="AE399" s="33"/>
      <c r="AF399" s="33"/>
      <c r="AG399" s="33"/>
      <c r="AH399" s="33"/>
      <c r="AJ399" s="16"/>
      <c r="AK399" s="16"/>
      <c r="AL399" s="16"/>
    </row>
    <row r="400" spans="1:38" s="2" customFormat="1" ht="39.75" hidden="1" customHeight="1" x14ac:dyDescent="0.4">
      <c r="G400" s="2">
        <v>0</v>
      </c>
      <c r="H400" s="9"/>
      <c r="I400" s="356"/>
      <c r="J400" s="361"/>
      <c r="K400" s="363"/>
      <c r="L400" s="314"/>
      <c r="M400" s="315" t="s">
        <v>124</v>
      </c>
      <c r="N400" s="171"/>
      <c r="O400" s="309"/>
      <c r="P400" s="31"/>
      <c r="Q400" s="39" t="str">
        <f>IF($T400=0,"",IF($AG$60="-","-",$AY400))</f>
        <v/>
      </c>
      <c r="R400" s="81"/>
      <c r="S400" s="81"/>
      <c r="T400" s="81"/>
      <c r="U400" s="81"/>
      <c r="V400" s="23"/>
      <c r="W400" s="128"/>
      <c r="X400" s="310"/>
      <c r="Y400" s="350"/>
      <c r="Z400" s="313"/>
      <c r="AA400" s="311"/>
      <c r="AC400" s="311"/>
      <c r="AD400" s="33"/>
      <c r="AE400" s="33"/>
      <c r="AF400" s="33"/>
      <c r="AG400" s="33"/>
      <c r="AH400" s="33"/>
      <c r="AJ400" s="16"/>
      <c r="AK400" s="16"/>
      <c r="AL400" s="16"/>
    </row>
    <row r="401" spans="7:38" s="2" customFormat="1" ht="39.75" hidden="1" customHeight="1" x14ac:dyDescent="0.4">
      <c r="G401" s="2">
        <v>0</v>
      </c>
      <c r="H401" s="9"/>
      <c r="I401" s="356"/>
      <c r="J401" s="361"/>
      <c r="K401" s="363"/>
      <c r="L401" s="316"/>
      <c r="M401" s="315" t="s">
        <v>125</v>
      </c>
      <c r="N401" s="171"/>
      <c r="O401" s="309"/>
      <c r="P401" s="31"/>
      <c r="Q401" s="22"/>
      <c r="R401" s="22"/>
      <c r="S401" s="22"/>
      <c r="T401" s="22"/>
      <c r="U401" s="22"/>
      <c r="V401" s="23"/>
      <c r="W401" s="128"/>
      <c r="X401" s="310"/>
      <c r="Y401" s="350"/>
      <c r="Z401" s="313"/>
      <c r="AA401" s="311"/>
      <c r="AC401" s="311"/>
      <c r="AD401" s="33"/>
      <c r="AE401" s="33"/>
      <c r="AF401" s="33"/>
      <c r="AG401" s="33"/>
      <c r="AH401" s="33"/>
      <c r="AJ401" s="16"/>
      <c r="AK401" s="16"/>
      <c r="AL401" s="16"/>
    </row>
    <row r="402" spans="7:38" s="2" customFormat="1" ht="39.75" hidden="1" customHeight="1" x14ac:dyDescent="0.4">
      <c r="G402" s="2">
        <v>0</v>
      </c>
      <c r="H402" s="9"/>
      <c r="I402" s="356"/>
      <c r="J402" s="361"/>
      <c r="K402" s="363"/>
      <c r="L402" s="316"/>
      <c r="M402" s="312" t="s">
        <v>126</v>
      </c>
      <c r="N402" s="171"/>
      <c r="O402" s="309"/>
      <c r="P402" s="31"/>
      <c r="Q402" s="39" t="str">
        <f>IF($T402=0,"",IF($AG$60="-","-",$AY402))</f>
        <v/>
      </c>
      <c r="R402" s="81"/>
      <c r="S402" s="81"/>
      <c r="T402" s="81"/>
      <c r="U402" s="81"/>
      <c r="V402" s="23"/>
      <c r="W402" s="128"/>
      <c r="X402" s="310"/>
      <c r="Y402" s="350"/>
      <c r="Z402" s="313"/>
      <c r="AA402" s="311"/>
      <c r="AC402" s="311"/>
      <c r="AD402" s="33"/>
      <c r="AE402" s="33"/>
      <c r="AF402" s="33"/>
      <c r="AG402" s="33"/>
      <c r="AH402" s="33"/>
      <c r="AJ402" s="16"/>
      <c r="AK402" s="16"/>
      <c r="AL402" s="16"/>
    </row>
    <row r="403" spans="7:38" s="2" customFormat="1" ht="39.75" hidden="1" customHeight="1" x14ac:dyDescent="0.4">
      <c r="G403" s="2">
        <v>0</v>
      </c>
      <c r="H403" s="9"/>
      <c r="I403" s="356"/>
      <c r="J403" s="361"/>
      <c r="K403" s="363"/>
      <c r="L403" s="352"/>
      <c r="M403" s="353"/>
      <c r="N403" s="171"/>
      <c r="O403" s="309"/>
      <c r="P403" s="31"/>
      <c r="Q403" s="81"/>
      <c r="R403" s="81"/>
      <c r="S403" s="81"/>
      <c r="T403" s="81"/>
      <c r="U403" s="81"/>
      <c r="V403" s="23"/>
      <c r="W403" s="128"/>
      <c r="X403" s="310"/>
      <c r="Y403" s="350"/>
      <c r="Z403" s="313"/>
      <c r="AA403" s="311"/>
      <c r="AC403" s="311"/>
      <c r="AD403" s="33"/>
      <c r="AE403" s="33"/>
      <c r="AF403" s="33"/>
      <c r="AG403" s="33"/>
      <c r="AH403" s="33"/>
      <c r="AJ403" s="16"/>
      <c r="AK403" s="16"/>
      <c r="AL403" s="16"/>
    </row>
    <row r="404" spans="7:38" s="2" customFormat="1" ht="39.75" hidden="1" customHeight="1" x14ac:dyDescent="0.4">
      <c r="G404" s="2">
        <v>0</v>
      </c>
      <c r="H404" s="9"/>
      <c r="I404" s="356"/>
      <c r="J404" s="361"/>
      <c r="K404" s="363"/>
      <c r="L404" s="316"/>
      <c r="M404" s="315" t="s">
        <v>127</v>
      </c>
      <c r="N404" s="171"/>
      <c r="O404" s="309"/>
      <c r="P404" s="31"/>
      <c r="Q404" s="39" t="str">
        <f>IF($T404=0,"",IF($AG$60="-","-",$AY404))</f>
        <v/>
      </c>
      <c r="R404" s="81"/>
      <c r="S404" s="81"/>
      <c r="T404" s="81"/>
      <c r="U404" s="81"/>
      <c r="V404" s="23"/>
      <c r="W404" s="128"/>
      <c r="X404" s="310"/>
      <c r="Y404" s="350"/>
      <c r="Z404" s="313"/>
      <c r="AA404" s="311"/>
      <c r="AC404" s="311"/>
      <c r="AD404" s="33"/>
      <c r="AE404" s="33"/>
      <c r="AF404" s="33"/>
      <c r="AG404" s="33"/>
      <c r="AH404" s="33"/>
      <c r="AJ404" s="16"/>
      <c r="AK404" s="16"/>
      <c r="AL404" s="16"/>
    </row>
    <row r="405" spans="7:38" s="2" customFormat="1" ht="39.75" hidden="1" customHeight="1" x14ac:dyDescent="0.4">
      <c r="G405" s="2">
        <v>0</v>
      </c>
      <c r="H405" s="9"/>
      <c r="I405" s="356"/>
      <c r="J405" s="361"/>
      <c r="K405" s="363"/>
      <c r="L405" s="316"/>
      <c r="M405" s="315" t="s">
        <v>128</v>
      </c>
      <c r="N405" s="171"/>
      <c r="O405" s="309"/>
      <c r="P405" s="31"/>
      <c r="Q405" s="22"/>
      <c r="R405" s="22"/>
      <c r="S405" s="22"/>
      <c r="T405" s="22"/>
      <c r="U405" s="22"/>
      <c r="V405" s="23"/>
      <c r="W405" s="128"/>
      <c r="X405" s="310"/>
      <c r="Y405" s="350"/>
      <c r="Z405" s="313"/>
      <c r="AA405" s="311"/>
      <c r="AC405" s="311"/>
      <c r="AD405" s="33"/>
      <c r="AE405" s="33"/>
      <c r="AF405" s="33"/>
      <c r="AG405" s="33"/>
      <c r="AH405" s="33"/>
      <c r="AJ405" s="16"/>
      <c r="AK405" s="16"/>
      <c r="AL405" s="16"/>
    </row>
    <row r="406" spans="7:38" s="2" customFormat="1" ht="39.75" hidden="1" customHeight="1" x14ac:dyDescent="0.4">
      <c r="G406" s="2">
        <v>0</v>
      </c>
      <c r="H406" s="9"/>
      <c r="I406" s="356"/>
      <c r="J406" s="361"/>
      <c r="K406" s="363"/>
      <c r="L406" s="316"/>
      <c r="M406" s="312" t="s">
        <v>129</v>
      </c>
      <c r="N406" s="171"/>
      <c r="O406" s="309"/>
      <c r="P406" s="31"/>
      <c r="Q406" s="22"/>
      <c r="R406" s="22"/>
      <c r="S406" s="22"/>
      <c r="T406" s="22"/>
      <c r="U406" s="22"/>
      <c r="V406" s="23"/>
      <c r="W406" s="128"/>
      <c r="X406" s="310"/>
      <c r="Y406" s="350"/>
      <c r="Z406" s="313"/>
      <c r="AA406" s="311"/>
      <c r="AC406" s="311"/>
      <c r="AD406" s="33"/>
      <c r="AE406" s="33"/>
      <c r="AF406" s="33"/>
      <c r="AG406" s="33"/>
      <c r="AH406" s="33"/>
      <c r="AJ406" s="16"/>
      <c r="AK406" s="16"/>
      <c r="AL406" s="16"/>
    </row>
    <row r="407" spans="7:38" s="2" customFormat="1" ht="39.75" hidden="1" customHeight="1" x14ac:dyDescent="0.4">
      <c r="G407" s="2">
        <v>0</v>
      </c>
      <c r="H407" s="9"/>
      <c r="I407" s="356"/>
      <c r="J407" s="361"/>
      <c r="K407" s="363"/>
      <c r="L407" s="354"/>
      <c r="M407" s="355"/>
      <c r="N407" s="171"/>
      <c r="O407" s="309"/>
      <c r="P407" s="31"/>
      <c r="Q407" s="22"/>
      <c r="R407" s="22"/>
      <c r="S407" s="22"/>
      <c r="T407" s="22"/>
      <c r="U407" s="22"/>
      <c r="V407" s="23"/>
      <c r="W407" s="128"/>
      <c r="X407" s="310"/>
      <c r="Y407" s="350"/>
      <c r="Z407" s="313"/>
      <c r="AA407" s="311"/>
      <c r="AC407" s="311"/>
      <c r="AD407" s="33"/>
      <c r="AE407" s="33"/>
      <c r="AF407" s="33"/>
      <c r="AG407" s="33"/>
      <c r="AH407" s="33"/>
      <c r="AJ407" s="16"/>
      <c r="AK407" s="16"/>
      <c r="AL407" s="16"/>
    </row>
    <row r="408" spans="7:38" s="2" customFormat="1" ht="39.75" hidden="1" customHeight="1" x14ac:dyDescent="0.4">
      <c r="G408" s="2">
        <v>0</v>
      </c>
      <c r="H408" s="9"/>
      <c r="I408" s="356"/>
      <c r="J408" s="361"/>
      <c r="K408" s="363"/>
      <c r="L408" s="316"/>
      <c r="M408" s="315" t="s">
        <v>130</v>
      </c>
      <c r="N408" s="171"/>
      <c r="O408" s="309"/>
      <c r="P408" s="31"/>
      <c r="Q408" s="22"/>
      <c r="R408" s="22"/>
      <c r="S408" s="22"/>
      <c r="T408" s="22"/>
      <c r="U408" s="22"/>
      <c r="V408" s="23"/>
      <c r="W408" s="128"/>
      <c r="X408" s="310"/>
      <c r="Y408" s="350"/>
      <c r="Z408" s="313"/>
      <c r="AA408" s="311"/>
      <c r="AC408" s="311"/>
      <c r="AD408" s="33"/>
      <c r="AE408" s="33"/>
      <c r="AF408" s="33"/>
      <c r="AG408" s="33"/>
      <c r="AH408" s="33"/>
      <c r="AJ408" s="16"/>
      <c r="AK408" s="16"/>
      <c r="AL408" s="16"/>
    </row>
    <row r="409" spans="7:38" s="2" customFormat="1" ht="39.75" hidden="1" customHeight="1" x14ac:dyDescent="0.4">
      <c r="G409" s="2">
        <v>0</v>
      </c>
      <c r="H409" s="9"/>
      <c r="I409" s="356"/>
      <c r="J409" s="361"/>
      <c r="K409" s="363"/>
      <c r="L409" s="316"/>
      <c r="M409" s="315" t="s">
        <v>131</v>
      </c>
      <c r="N409" s="171"/>
      <c r="O409" s="309"/>
      <c r="P409" s="31"/>
      <c r="Q409" s="22"/>
      <c r="R409" s="22"/>
      <c r="S409" s="22"/>
      <c r="T409" s="22"/>
      <c r="U409" s="22"/>
      <c r="V409" s="23"/>
      <c r="W409" s="128"/>
      <c r="X409" s="310"/>
      <c r="Y409" s="350"/>
      <c r="Z409" s="313"/>
      <c r="AA409" s="311"/>
      <c r="AC409" s="311"/>
      <c r="AD409" s="33"/>
      <c r="AE409" s="33"/>
      <c r="AF409" s="33"/>
      <c r="AG409" s="33"/>
      <c r="AH409" s="33"/>
      <c r="AJ409" s="16"/>
      <c r="AK409" s="16"/>
      <c r="AL409" s="16"/>
    </row>
    <row r="410" spans="7:38" s="2" customFormat="1" ht="39.75" hidden="1" customHeight="1" x14ac:dyDescent="0.4">
      <c r="G410" s="2">
        <v>0</v>
      </c>
      <c r="H410" s="9"/>
      <c r="I410" s="356"/>
      <c r="J410" s="361"/>
      <c r="K410" s="363"/>
      <c r="L410" s="316"/>
      <c r="M410" s="312" t="s">
        <v>132</v>
      </c>
      <c r="N410" s="171"/>
      <c r="O410" s="309"/>
      <c r="P410" s="31"/>
      <c r="Q410" s="22"/>
      <c r="R410" s="22"/>
      <c r="S410" s="22"/>
      <c r="T410" s="22"/>
      <c r="U410" s="22"/>
      <c r="V410" s="23"/>
      <c r="W410" s="128"/>
      <c r="X410" s="310"/>
      <c r="Y410" s="350"/>
      <c r="Z410" s="313"/>
      <c r="AA410" s="311"/>
      <c r="AC410" s="311"/>
      <c r="AD410" s="33"/>
      <c r="AE410" s="33"/>
      <c r="AF410" s="33"/>
      <c r="AG410" s="33"/>
      <c r="AH410" s="33"/>
      <c r="AJ410" s="16"/>
      <c r="AK410" s="16"/>
      <c r="AL410" s="16"/>
    </row>
    <row r="411" spans="7:38" s="2" customFormat="1" ht="39.75" hidden="1" customHeight="1" x14ac:dyDescent="0.4">
      <c r="G411" s="2">
        <v>0</v>
      </c>
      <c r="H411" s="9"/>
      <c r="I411" s="356"/>
      <c r="J411" s="361"/>
      <c r="K411" s="363"/>
      <c r="L411" s="352"/>
      <c r="M411" s="353"/>
      <c r="N411" s="171"/>
      <c r="O411" s="309"/>
      <c r="P411" s="31"/>
      <c r="Q411" s="22"/>
      <c r="R411" s="22"/>
      <c r="S411" s="22"/>
      <c r="T411" s="22"/>
      <c r="U411" s="22"/>
      <c r="V411" s="23"/>
      <c r="W411" s="128"/>
      <c r="X411" s="310"/>
      <c r="Y411" s="350"/>
      <c r="Z411" s="313"/>
      <c r="AA411" s="311"/>
      <c r="AC411" s="311"/>
      <c r="AD411" s="33"/>
      <c r="AE411" s="33"/>
      <c r="AF411" s="33"/>
      <c r="AG411" s="33"/>
      <c r="AH411" s="33"/>
      <c r="AJ411" s="16"/>
      <c r="AK411" s="16"/>
      <c r="AL411" s="16"/>
    </row>
    <row r="412" spans="7:38" s="2" customFormat="1" ht="39.75" hidden="1" customHeight="1" x14ac:dyDescent="0.4">
      <c r="G412" s="2">
        <v>0</v>
      </c>
      <c r="H412" s="9"/>
      <c r="I412" s="356"/>
      <c r="J412" s="361"/>
      <c r="K412" s="363"/>
      <c r="L412" s="316"/>
      <c r="M412" s="312" t="s">
        <v>133</v>
      </c>
      <c r="N412" s="171"/>
      <c r="O412" s="309"/>
      <c r="P412" s="31"/>
      <c r="Q412" s="22"/>
      <c r="R412" s="22"/>
      <c r="S412" s="22"/>
      <c r="T412" s="22"/>
      <c r="U412" s="22"/>
      <c r="V412" s="23"/>
      <c r="W412" s="128"/>
      <c r="X412" s="310"/>
      <c r="Y412" s="350"/>
      <c r="Z412" s="313"/>
      <c r="AA412" s="311"/>
      <c r="AC412" s="311"/>
      <c r="AD412" s="33"/>
      <c r="AE412" s="33"/>
      <c r="AF412" s="33"/>
      <c r="AG412" s="33"/>
      <c r="AH412" s="33"/>
      <c r="AJ412" s="16"/>
      <c r="AK412" s="16"/>
      <c r="AL412" s="16"/>
    </row>
    <row r="413" spans="7:38" s="2" customFormat="1" ht="39.75" hidden="1" customHeight="1" x14ac:dyDescent="0.4">
      <c r="G413" s="2">
        <v>0</v>
      </c>
      <c r="H413" s="9"/>
      <c r="I413" s="356"/>
      <c r="J413" s="361"/>
      <c r="K413" s="363"/>
      <c r="L413" s="316"/>
      <c r="M413" s="312" t="s">
        <v>134</v>
      </c>
      <c r="N413" s="171"/>
      <c r="O413" s="309"/>
      <c r="P413" s="31"/>
      <c r="Q413" s="22"/>
      <c r="R413" s="22"/>
      <c r="S413" s="22"/>
      <c r="T413" s="22"/>
      <c r="U413" s="22"/>
      <c r="V413" s="23"/>
      <c r="W413" s="128"/>
      <c r="X413" s="310"/>
      <c r="Y413" s="350"/>
      <c r="Z413" s="313"/>
      <c r="AA413" s="311"/>
      <c r="AC413" s="311"/>
      <c r="AD413" s="33"/>
      <c r="AE413" s="33"/>
      <c r="AF413" s="33"/>
      <c r="AG413" s="33"/>
      <c r="AH413" s="33"/>
      <c r="AJ413" s="16"/>
      <c r="AK413" s="16"/>
      <c r="AL413" s="16"/>
    </row>
    <row r="414" spans="7:38" s="2" customFormat="1" ht="39.75" hidden="1" customHeight="1" x14ac:dyDescent="0.4">
      <c r="G414" s="2">
        <v>0</v>
      </c>
      <c r="H414" s="9"/>
      <c r="I414" s="356"/>
      <c r="J414" s="361"/>
      <c r="K414" s="363"/>
      <c r="L414" s="316"/>
      <c r="M414" s="312" t="s">
        <v>135</v>
      </c>
      <c r="N414" s="171"/>
      <c r="O414" s="309"/>
      <c r="P414" s="31"/>
      <c r="Q414" s="22"/>
      <c r="R414" s="22"/>
      <c r="S414" s="22"/>
      <c r="T414" s="22"/>
      <c r="U414" s="22"/>
      <c r="V414" s="23"/>
      <c r="W414" s="128"/>
      <c r="X414" s="310"/>
      <c r="Y414" s="350"/>
      <c r="Z414" s="313"/>
      <c r="AA414" s="311"/>
      <c r="AC414" s="311"/>
      <c r="AD414" s="33"/>
      <c r="AE414" s="33"/>
      <c r="AF414" s="33"/>
      <c r="AG414" s="33"/>
      <c r="AH414" s="33"/>
      <c r="AJ414" s="16"/>
      <c r="AK414" s="16"/>
      <c r="AL414" s="16"/>
    </row>
    <row r="415" spans="7:38" s="2" customFormat="1" ht="39.75" hidden="1" customHeight="1" x14ac:dyDescent="0.4">
      <c r="G415" s="2">
        <v>0</v>
      </c>
      <c r="H415" s="9"/>
      <c r="I415" s="356"/>
      <c r="J415" s="361"/>
      <c r="K415" s="363"/>
      <c r="L415" s="316"/>
      <c r="M415" s="312" t="s">
        <v>136</v>
      </c>
      <c r="N415" s="171"/>
      <c r="O415" s="309"/>
      <c r="P415" s="31" t="str">
        <f>IF(Z387="-","","右欄に配点に対する比率を記載")</f>
        <v/>
      </c>
      <c r="Q415" s="317"/>
      <c r="R415" s="22"/>
      <c r="S415" s="22"/>
      <c r="T415" s="22"/>
      <c r="U415" s="22"/>
      <c r="V415" s="23"/>
      <c r="W415" s="128"/>
      <c r="X415" s="310"/>
      <c r="Y415" s="350"/>
      <c r="Z415" s="313"/>
      <c r="AA415" s="311"/>
      <c r="AC415" s="311"/>
      <c r="AD415" s="33"/>
      <c r="AE415" s="33"/>
      <c r="AF415" s="33"/>
      <c r="AG415" s="33"/>
      <c r="AH415" s="33"/>
      <c r="AJ415" s="16"/>
      <c r="AK415" s="16"/>
      <c r="AL415" s="16"/>
    </row>
    <row r="416" spans="7:38" s="2" customFormat="1" ht="39.75" hidden="1" customHeight="1" x14ac:dyDescent="0.4">
      <c r="G416" s="2">
        <v>0</v>
      </c>
      <c r="H416" s="9"/>
      <c r="I416" s="356"/>
      <c r="J416" s="361"/>
      <c r="K416" s="363"/>
      <c r="L416" s="352"/>
      <c r="M416" s="353"/>
      <c r="N416" s="171"/>
      <c r="O416" s="309"/>
      <c r="P416" s="31"/>
      <c r="Q416" s="22"/>
      <c r="R416" s="22"/>
      <c r="S416" s="22"/>
      <c r="T416" s="22"/>
      <c r="U416" s="22"/>
      <c r="V416" s="23"/>
      <c r="W416" s="128"/>
      <c r="X416" s="310"/>
      <c r="Y416" s="350"/>
      <c r="Z416" s="313"/>
      <c r="AA416" s="311"/>
      <c r="AC416" s="311"/>
      <c r="AD416" s="33"/>
      <c r="AE416" s="33"/>
      <c r="AF416" s="33"/>
      <c r="AG416" s="33"/>
      <c r="AH416" s="33"/>
      <c r="AJ416" s="16"/>
      <c r="AK416" s="16"/>
      <c r="AL416" s="16"/>
    </row>
    <row r="417" spans="7:38" s="2" customFormat="1" ht="39.75" hidden="1" customHeight="1" x14ac:dyDescent="0.4">
      <c r="G417" s="2">
        <v>0</v>
      </c>
      <c r="H417" s="9"/>
      <c r="I417" s="356"/>
      <c r="J417" s="361"/>
      <c r="K417" s="364"/>
      <c r="L417" s="318"/>
      <c r="M417" s="170" t="s">
        <v>137</v>
      </c>
      <c r="N417" s="171"/>
      <c r="O417" s="309"/>
      <c r="P417" s="31"/>
      <c r="Q417" s="22"/>
      <c r="R417" s="22"/>
      <c r="S417" s="22"/>
      <c r="T417" s="22"/>
      <c r="U417" s="22"/>
      <c r="V417" s="23"/>
      <c r="W417" s="81"/>
      <c r="X417" s="310"/>
      <c r="Y417" s="350"/>
      <c r="Z417" s="313"/>
      <c r="AA417" s="311"/>
      <c r="AC417" s="311"/>
      <c r="AD417" s="33"/>
      <c r="AE417" s="33"/>
      <c r="AF417" s="33"/>
      <c r="AG417" s="33"/>
      <c r="AH417" s="33"/>
      <c r="AJ417" s="16"/>
      <c r="AK417" s="16"/>
      <c r="AL417" s="16"/>
    </row>
    <row r="418" spans="7:38" s="2" customFormat="1" ht="39.75" hidden="1" customHeight="1" x14ac:dyDescent="0.4">
      <c r="G418" s="2">
        <v>0</v>
      </c>
      <c r="H418" s="9"/>
      <c r="I418" s="356"/>
      <c r="J418" s="361"/>
      <c r="K418" s="365" t="s">
        <v>138</v>
      </c>
      <c r="L418" s="319"/>
      <c r="M418" s="174" t="s">
        <v>139</v>
      </c>
      <c r="N418" s="175"/>
      <c r="O418" s="320"/>
      <c r="P418" s="219"/>
      <c r="Q418" s="22"/>
      <c r="R418" s="22"/>
      <c r="S418" s="22"/>
      <c r="T418" s="22"/>
      <c r="U418" s="22"/>
      <c r="V418" s="23"/>
      <c r="W418" s="202"/>
      <c r="X418" s="321"/>
      <c r="Y418" s="350"/>
      <c r="Z418" s="313"/>
      <c r="AA418" s="311"/>
      <c r="AC418" s="311"/>
      <c r="AD418" s="33"/>
      <c r="AE418" s="33"/>
      <c r="AF418" s="33"/>
      <c r="AG418" s="33"/>
      <c r="AH418" s="33"/>
      <c r="AJ418" s="16"/>
      <c r="AK418" s="16"/>
      <c r="AL418" s="16"/>
    </row>
    <row r="419" spans="7:38" s="2" customFormat="1" ht="39.75" hidden="1" customHeight="1" x14ac:dyDescent="0.4">
      <c r="G419" s="2">
        <v>0</v>
      </c>
      <c r="H419" s="9"/>
      <c r="I419" s="356"/>
      <c r="J419" s="367"/>
      <c r="K419" s="368"/>
      <c r="L419" s="314"/>
      <c r="M419" s="170" t="s">
        <v>140</v>
      </c>
      <c r="N419" s="171"/>
      <c r="O419" s="298"/>
      <c r="P419" s="219"/>
      <c r="Q419" s="115"/>
      <c r="R419" s="115"/>
      <c r="S419" s="115"/>
      <c r="T419" s="115"/>
      <c r="U419" s="115"/>
      <c r="V419" s="240"/>
      <c r="W419" s="162"/>
      <c r="X419" s="325"/>
      <c r="Y419" s="351"/>
      <c r="Z419" s="322"/>
      <c r="AA419" s="323"/>
      <c r="AC419" s="323"/>
      <c r="AD419" s="33"/>
      <c r="AE419" s="33"/>
      <c r="AF419" s="33"/>
      <c r="AG419" s="33"/>
      <c r="AH419" s="33"/>
      <c r="AJ419" s="16"/>
      <c r="AK419" s="16"/>
      <c r="AL419" s="16"/>
    </row>
    <row r="420" spans="7:38" s="2" customFormat="1" ht="4.5" hidden="1" customHeight="1" x14ac:dyDescent="0.4">
      <c r="G420" s="2">
        <v>0</v>
      </c>
      <c r="H420" s="9"/>
      <c r="I420" s="297"/>
      <c r="J420" s="297"/>
      <c r="K420" s="297"/>
      <c r="L420" s="297"/>
      <c r="M420" s="297"/>
      <c r="N420" s="297"/>
      <c r="O420"/>
      <c r="P420"/>
      <c r="Q420"/>
      <c r="R420"/>
      <c r="S420"/>
      <c r="T420"/>
      <c r="U420"/>
      <c r="V420"/>
      <c r="W420"/>
      <c r="X420"/>
      <c r="Y420"/>
      <c r="Z420"/>
      <c r="AA420"/>
      <c r="AC420" s="33"/>
      <c r="AD420" s="33"/>
      <c r="AE420" s="33"/>
      <c r="AF420" s="33"/>
      <c r="AG420" s="33"/>
      <c r="AH420" s="33"/>
      <c r="AJ420" s="16"/>
      <c r="AK420" s="16"/>
      <c r="AL420" s="16"/>
    </row>
    <row r="421" spans="7:38" s="2" customFormat="1" ht="39.75" hidden="1" customHeight="1" x14ac:dyDescent="0.4">
      <c r="G421" s="2">
        <v>0</v>
      </c>
      <c r="H421" s="9"/>
      <c r="I421" s="356" t="s">
        <v>141</v>
      </c>
      <c r="J421" s="296" t="s">
        <v>113</v>
      </c>
      <c r="K421" s="324" t="s">
        <v>114</v>
      </c>
      <c r="L421" s="358"/>
      <c r="M421" s="359"/>
      <c r="N421" s="43"/>
      <c r="O421" s="298"/>
      <c r="P421" s="299"/>
      <c r="Q421" s="81"/>
      <c r="R421" s="81"/>
      <c r="S421" s="81"/>
      <c r="T421" s="81"/>
      <c r="U421" s="81"/>
      <c r="V421" s="300"/>
      <c r="W421" s="81"/>
      <c r="X421" s="301" t="str">
        <f>IF(SUM(N421:N451)=0,"",IF(SUM(N422:N450)&gt;0,"適","不適"))</f>
        <v/>
      </c>
      <c r="Y421" s="349" t="s">
        <v>142</v>
      </c>
      <c r="Z421" s="27" t="str" cm="1">
        <f t="array" ref="Z421">INDEX($AC421:$AH421,1,VLOOKUP($I$3,$J$522:$L$527,3,))</f>
        <v>-</v>
      </c>
      <c r="AA421" s="28" t="str">
        <f>IFERROR(IF(OR(COUNTIF($X421:$X453,"不適")&gt;0,SUM($N$422:$N$451)=0),"",$Z421*SUM($Q422:$Q449)),"-")</f>
        <v/>
      </c>
      <c r="AC421" s="33"/>
      <c r="AD421" s="33" t="s">
        <v>56</v>
      </c>
      <c r="AE421" s="33"/>
      <c r="AF421" s="33"/>
      <c r="AG421" s="33"/>
      <c r="AH421" s="33"/>
      <c r="AJ421" s="16"/>
      <c r="AK421" s="16"/>
      <c r="AL421" s="16"/>
    </row>
    <row r="422" spans="7:38" s="2" customFormat="1" ht="39.75" hidden="1" customHeight="1" x14ac:dyDescent="0.4">
      <c r="G422" s="2">
        <v>0</v>
      </c>
      <c r="H422" s="9"/>
      <c r="I422" s="356"/>
      <c r="J422" s="360" t="s">
        <v>116</v>
      </c>
      <c r="K422" s="362" t="s">
        <v>117</v>
      </c>
      <c r="L422" s="302"/>
      <c r="M422" s="42" t="s">
        <v>118</v>
      </c>
      <c r="N422" s="54"/>
      <c r="O422" s="303"/>
      <c r="P422" s="134"/>
      <c r="Q422" s="39" t="str">
        <f>IF($T422=0,"",IF($AG$60="-","-",$AY422))</f>
        <v/>
      </c>
      <c r="R422" s="304"/>
      <c r="S422" s="81"/>
      <c r="T422" s="81"/>
      <c r="U422" s="81"/>
      <c r="V422" s="128"/>
      <c r="W422" s="275"/>
      <c r="X422" s="6"/>
      <c r="Y422" s="350"/>
      <c r="Z422" s="204"/>
      <c r="AA422" s="305"/>
      <c r="AC422" s="33"/>
      <c r="AD422" s="33"/>
      <c r="AE422" s="33"/>
      <c r="AF422" s="33"/>
      <c r="AG422" s="33"/>
      <c r="AH422" s="33"/>
      <c r="AJ422" s="16"/>
      <c r="AK422" s="16"/>
      <c r="AL422" s="16"/>
    </row>
    <row r="423" spans="7:38" s="2" customFormat="1" ht="39.75" hidden="1" customHeight="1" x14ac:dyDescent="0.4">
      <c r="G423" s="2">
        <v>0</v>
      </c>
      <c r="H423" s="9"/>
      <c r="I423" s="356"/>
      <c r="J423" s="361"/>
      <c r="K423" s="363"/>
      <c r="L423" s="358"/>
      <c r="M423" s="359"/>
      <c r="N423" s="54"/>
      <c r="O423" s="303"/>
      <c r="P423" s="134"/>
      <c r="Q423" s="81"/>
      <c r="R423" s="306"/>
      <c r="S423" s="306"/>
      <c r="T423" s="306"/>
      <c r="U423" s="306"/>
      <c r="V423" s="12"/>
      <c r="W423" s="12"/>
      <c r="X423" s="307"/>
      <c r="Y423" s="350"/>
      <c r="Z423" s="12"/>
      <c r="AA423" s="102"/>
      <c r="AC423" s="33"/>
      <c r="AD423" s="33"/>
      <c r="AE423" s="33"/>
      <c r="AF423" s="33"/>
      <c r="AG423" s="33"/>
      <c r="AH423" s="33"/>
      <c r="AJ423" s="16"/>
      <c r="AK423" s="16"/>
      <c r="AL423" s="16"/>
    </row>
    <row r="424" spans="7:38" s="2" customFormat="1" ht="39.75" hidden="1" customHeight="1" x14ac:dyDescent="0.4">
      <c r="G424" s="2">
        <v>0</v>
      </c>
      <c r="H424" s="9"/>
      <c r="I424" s="356"/>
      <c r="J424" s="361"/>
      <c r="K424" s="363"/>
      <c r="L424" s="308"/>
      <c r="M424" s="170" t="s">
        <v>119</v>
      </c>
      <c r="N424" s="171"/>
      <c r="O424" s="309"/>
      <c r="P424" s="31"/>
      <c r="Q424" s="39" t="str">
        <f>IF($T424=0,"",IF($AG$60="-","-",$AY424))</f>
        <v/>
      </c>
      <c r="R424" s="81"/>
      <c r="S424" s="81"/>
      <c r="T424" s="81"/>
      <c r="U424" s="81"/>
      <c r="V424" s="23"/>
      <c r="W424" s="128"/>
      <c r="X424" s="310"/>
      <c r="Y424" s="350"/>
      <c r="Z424" s="12"/>
      <c r="AA424" s="311"/>
      <c r="AC424" s="33"/>
      <c r="AD424" s="33"/>
      <c r="AE424" s="33"/>
      <c r="AF424" s="33"/>
      <c r="AG424" s="33"/>
      <c r="AH424" s="33"/>
      <c r="AJ424" s="16"/>
      <c r="AK424" s="16"/>
      <c r="AL424" s="16"/>
    </row>
    <row r="425" spans="7:38" s="2" customFormat="1" ht="39.75" hidden="1" customHeight="1" x14ac:dyDescent="0.4">
      <c r="G425" s="2">
        <v>0</v>
      </c>
      <c r="H425" s="9"/>
      <c r="I425" s="356"/>
      <c r="J425" s="361"/>
      <c r="K425" s="363"/>
      <c r="L425" s="352"/>
      <c r="M425" s="353"/>
      <c r="N425" s="171"/>
      <c r="O425" s="309"/>
      <c r="P425" s="31"/>
      <c r="Q425" s="81"/>
      <c r="R425" s="81"/>
      <c r="S425" s="81"/>
      <c r="T425" s="81"/>
      <c r="U425" s="81"/>
      <c r="V425" s="23"/>
      <c r="W425" s="128"/>
      <c r="X425" s="310"/>
      <c r="Y425" s="350"/>
      <c r="Z425" s="283"/>
      <c r="AA425" s="311"/>
      <c r="AC425" s="33"/>
      <c r="AD425" s="33"/>
      <c r="AE425" s="33"/>
      <c r="AF425" s="33"/>
      <c r="AG425" s="33"/>
      <c r="AH425" s="33"/>
      <c r="AJ425" s="16"/>
      <c r="AK425" s="16"/>
      <c r="AL425" s="16"/>
    </row>
    <row r="426" spans="7:38" s="2" customFormat="1" ht="39.75" hidden="1" customHeight="1" x14ac:dyDescent="0.4">
      <c r="G426" s="2">
        <v>0</v>
      </c>
      <c r="H426" s="9"/>
      <c r="I426" s="356"/>
      <c r="J426" s="361"/>
      <c r="K426" s="363"/>
      <c r="L426" s="308"/>
      <c r="M426" s="312" t="s">
        <v>120</v>
      </c>
      <c r="N426" s="171"/>
      <c r="O426" s="309"/>
      <c r="P426" s="31"/>
      <c r="Q426" s="39" t="str">
        <f>IF($T426=0,"",IF($AG$60="-","-",$AY426))</f>
        <v/>
      </c>
      <c r="R426" s="81"/>
      <c r="S426" s="81"/>
      <c r="T426" s="81"/>
      <c r="U426" s="81"/>
      <c r="V426" s="23"/>
      <c r="W426" s="128"/>
      <c r="X426" s="310"/>
      <c r="Y426" s="350"/>
      <c r="Z426" s="313"/>
      <c r="AA426" s="311"/>
      <c r="AC426" s="33"/>
      <c r="AD426" s="33"/>
      <c r="AE426" s="33"/>
      <c r="AF426" s="33"/>
      <c r="AG426" s="33"/>
      <c r="AH426" s="33"/>
      <c r="AJ426" s="16"/>
      <c r="AK426" s="16"/>
      <c r="AL426" s="16"/>
    </row>
    <row r="427" spans="7:38" s="2" customFormat="1" ht="39.75" hidden="1" customHeight="1" x14ac:dyDescent="0.4">
      <c r="G427" s="2">
        <v>0</v>
      </c>
      <c r="H427" s="9"/>
      <c r="I427" s="356"/>
      <c r="J427" s="361"/>
      <c r="K427" s="363"/>
      <c r="L427" s="352"/>
      <c r="M427" s="353"/>
      <c r="N427" s="171"/>
      <c r="O427" s="309"/>
      <c r="P427" s="31"/>
      <c r="Q427" s="81"/>
      <c r="R427" s="81"/>
      <c r="S427" s="81"/>
      <c r="T427" s="81"/>
      <c r="U427" s="81"/>
      <c r="V427" s="23"/>
      <c r="W427" s="128"/>
      <c r="X427" s="310"/>
      <c r="Y427" s="350"/>
      <c r="Z427" s="313"/>
      <c r="AA427" s="311"/>
      <c r="AC427" s="33"/>
      <c r="AD427" s="33"/>
      <c r="AE427" s="33"/>
      <c r="AF427" s="33"/>
      <c r="AG427" s="33"/>
      <c r="AH427" s="33"/>
      <c r="AJ427" s="16"/>
      <c r="AK427" s="16"/>
      <c r="AL427" s="16"/>
    </row>
    <row r="428" spans="7:38" s="2" customFormat="1" ht="39.75" hidden="1" customHeight="1" x14ac:dyDescent="0.4">
      <c r="G428" s="2">
        <v>0</v>
      </c>
      <c r="H428" s="9"/>
      <c r="I428" s="356"/>
      <c r="J428" s="361"/>
      <c r="K428" s="363"/>
      <c r="L428" s="308"/>
      <c r="M428" s="312" t="s">
        <v>121</v>
      </c>
      <c r="N428" s="171"/>
      <c r="O428" s="309"/>
      <c r="P428" s="31"/>
      <c r="Q428" s="39" t="str">
        <f>IF($T428=0,"",IF($AG$60="-","-",$AY428))</f>
        <v/>
      </c>
      <c r="R428" s="81"/>
      <c r="S428" s="81"/>
      <c r="T428" s="81"/>
      <c r="U428" s="81"/>
      <c r="V428" s="23"/>
      <c r="W428" s="128"/>
      <c r="X428" s="310"/>
      <c r="Y428" s="350"/>
      <c r="Z428" s="313"/>
      <c r="AA428" s="311"/>
      <c r="AC428" s="33"/>
      <c r="AD428" s="33"/>
      <c r="AE428" s="33"/>
      <c r="AF428" s="33"/>
      <c r="AG428" s="33"/>
      <c r="AH428" s="33"/>
      <c r="AJ428" s="16"/>
      <c r="AK428" s="16"/>
      <c r="AL428" s="16"/>
    </row>
    <row r="429" spans="7:38" s="2" customFormat="1" ht="39.75" hidden="1" customHeight="1" x14ac:dyDescent="0.4">
      <c r="G429" s="2">
        <v>0</v>
      </c>
      <c r="H429" s="9"/>
      <c r="I429" s="356"/>
      <c r="J429" s="361"/>
      <c r="K429" s="363"/>
      <c r="L429" s="352"/>
      <c r="M429" s="353"/>
      <c r="N429" s="171"/>
      <c r="O429" s="309"/>
      <c r="P429" s="31"/>
      <c r="Q429" s="81"/>
      <c r="R429" s="81"/>
      <c r="S429" s="81"/>
      <c r="T429" s="81"/>
      <c r="U429" s="81"/>
      <c r="V429" s="23"/>
      <c r="W429" s="128"/>
      <c r="X429" s="310"/>
      <c r="Y429" s="350"/>
      <c r="Z429" s="313"/>
      <c r="AA429" s="311"/>
      <c r="AC429" s="33"/>
      <c r="AD429" s="33"/>
      <c r="AE429" s="33"/>
      <c r="AF429" s="33"/>
      <c r="AG429" s="33"/>
      <c r="AH429" s="33"/>
      <c r="AJ429" s="16"/>
      <c r="AK429" s="16"/>
      <c r="AL429" s="16"/>
    </row>
    <row r="430" spans="7:38" s="2" customFormat="1" ht="39.75" hidden="1" customHeight="1" x14ac:dyDescent="0.4">
      <c r="G430" s="2">
        <v>0</v>
      </c>
      <c r="H430" s="9"/>
      <c r="I430" s="356"/>
      <c r="J430" s="361"/>
      <c r="K430" s="363"/>
      <c r="L430" s="308"/>
      <c r="M430" s="312" t="s">
        <v>122</v>
      </c>
      <c r="N430" s="171"/>
      <c r="O430" s="309"/>
      <c r="P430" s="31"/>
      <c r="Q430" s="39" t="str">
        <f>IF($T430=0,"",IF($AG$60="-","-",$AY430))</f>
        <v/>
      </c>
      <c r="R430" s="81"/>
      <c r="S430" s="81"/>
      <c r="T430" s="81"/>
      <c r="U430" s="81"/>
      <c r="V430" s="23"/>
      <c r="W430" s="128"/>
      <c r="X430" s="310"/>
      <c r="Y430" s="350"/>
      <c r="Z430" s="313"/>
      <c r="AA430" s="311"/>
      <c r="AC430" s="33"/>
      <c r="AD430" s="33"/>
      <c r="AE430" s="33"/>
      <c r="AF430" s="33"/>
      <c r="AG430" s="33"/>
      <c r="AH430" s="33"/>
      <c r="AJ430" s="16"/>
      <c r="AK430" s="16"/>
      <c r="AL430" s="16"/>
    </row>
    <row r="431" spans="7:38" s="2" customFormat="1" ht="39.75" hidden="1" customHeight="1" x14ac:dyDescent="0.4">
      <c r="G431" s="2">
        <v>0</v>
      </c>
      <c r="H431" s="9"/>
      <c r="I431" s="356"/>
      <c r="J431" s="361"/>
      <c r="K431" s="363"/>
      <c r="L431" s="352"/>
      <c r="M431" s="353"/>
      <c r="N431" s="171"/>
      <c r="O431" s="309"/>
      <c r="P431" s="31"/>
      <c r="Q431" s="81"/>
      <c r="R431" s="81"/>
      <c r="S431" s="81"/>
      <c r="T431" s="81"/>
      <c r="U431" s="81"/>
      <c r="V431" s="23"/>
      <c r="W431" s="128"/>
      <c r="X431" s="310"/>
      <c r="Y431" s="350"/>
      <c r="Z431" s="313"/>
      <c r="AA431" s="311"/>
      <c r="AC431" s="33"/>
      <c r="AD431" s="33"/>
      <c r="AE431" s="33"/>
      <c r="AF431" s="33"/>
      <c r="AG431" s="33"/>
      <c r="AH431" s="33"/>
      <c r="AJ431" s="16"/>
      <c r="AK431" s="16"/>
      <c r="AL431" s="16"/>
    </row>
    <row r="432" spans="7:38" s="2" customFormat="1" ht="39.75" hidden="1" customHeight="1" x14ac:dyDescent="0.4">
      <c r="G432" s="2">
        <v>0</v>
      </c>
      <c r="H432" s="9"/>
      <c r="I432" s="356"/>
      <c r="J432" s="361"/>
      <c r="K432" s="363"/>
      <c r="L432" s="314"/>
      <c r="M432" s="312" t="s">
        <v>123</v>
      </c>
      <c r="N432" s="171"/>
      <c r="O432" s="309"/>
      <c r="P432" s="31"/>
      <c r="Q432" s="39" t="str">
        <f>IF($T432=0,"",IF($AG$60="-","-",$AY432))</f>
        <v/>
      </c>
      <c r="R432" s="81"/>
      <c r="S432" s="81"/>
      <c r="T432" s="81"/>
      <c r="U432" s="81"/>
      <c r="V432" s="23"/>
      <c r="W432" s="128"/>
      <c r="X432" s="310"/>
      <c r="Y432" s="350"/>
      <c r="Z432" s="313"/>
      <c r="AA432" s="311"/>
      <c r="AC432" s="33"/>
      <c r="AD432" s="33"/>
      <c r="AE432" s="33"/>
      <c r="AF432" s="33"/>
      <c r="AG432" s="33"/>
      <c r="AH432" s="33"/>
      <c r="AJ432" s="16"/>
      <c r="AK432" s="16"/>
      <c r="AL432" s="16"/>
    </row>
    <row r="433" spans="7:38" s="2" customFormat="1" ht="39.75" hidden="1" customHeight="1" x14ac:dyDescent="0.4">
      <c r="G433" s="2">
        <v>0</v>
      </c>
      <c r="H433" s="9"/>
      <c r="I433" s="356"/>
      <c r="J433" s="361"/>
      <c r="K433" s="363"/>
      <c r="L433" s="352"/>
      <c r="M433" s="353"/>
      <c r="N433" s="171"/>
      <c r="O433" s="309"/>
      <c r="P433" s="31"/>
      <c r="Q433" s="81"/>
      <c r="R433" s="81"/>
      <c r="S433" s="81"/>
      <c r="T433" s="81"/>
      <c r="U433" s="81"/>
      <c r="V433" s="23"/>
      <c r="W433" s="128"/>
      <c r="X433" s="310"/>
      <c r="Y433" s="350"/>
      <c r="Z433" s="313"/>
      <c r="AA433" s="311"/>
      <c r="AC433" s="33"/>
      <c r="AD433" s="33"/>
      <c r="AE433" s="33"/>
      <c r="AF433" s="33"/>
      <c r="AG433" s="33"/>
      <c r="AH433" s="33"/>
      <c r="AJ433" s="16"/>
      <c r="AK433" s="16"/>
      <c r="AL433" s="16"/>
    </row>
    <row r="434" spans="7:38" s="2" customFormat="1" ht="39.75" hidden="1" customHeight="1" x14ac:dyDescent="0.4">
      <c r="G434" s="2">
        <v>0</v>
      </c>
      <c r="H434" s="9"/>
      <c r="I434" s="356"/>
      <c r="J434" s="361"/>
      <c r="K434" s="363"/>
      <c r="L434" s="314"/>
      <c r="M434" s="315" t="s">
        <v>124</v>
      </c>
      <c r="N434" s="171"/>
      <c r="O434" s="309"/>
      <c r="P434" s="31"/>
      <c r="Q434" s="39" t="str">
        <f>IF($T434=0,"",IF($AG$60="-","-",$AY434))</f>
        <v/>
      </c>
      <c r="R434" s="81"/>
      <c r="S434" s="81"/>
      <c r="T434" s="81"/>
      <c r="U434" s="81"/>
      <c r="V434" s="23"/>
      <c r="W434" s="128"/>
      <c r="X434" s="310"/>
      <c r="Y434" s="350"/>
      <c r="Z434" s="313"/>
      <c r="AA434" s="311"/>
      <c r="AC434" s="33"/>
      <c r="AD434" s="33"/>
      <c r="AE434" s="33"/>
      <c r="AF434" s="33"/>
      <c r="AG434" s="33"/>
      <c r="AH434" s="33"/>
      <c r="AJ434" s="16"/>
      <c r="AK434" s="16"/>
      <c r="AL434" s="16"/>
    </row>
    <row r="435" spans="7:38" s="2" customFormat="1" ht="39.75" hidden="1" customHeight="1" x14ac:dyDescent="0.4">
      <c r="G435" s="2">
        <v>0</v>
      </c>
      <c r="H435" s="9"/>
      <c r="I435" s="356"/>
      <c r="J435" s="361"/>
      <c r="K435" s="363"/>
      <c r="L435" s="316"/>
      <c r="M435" s="315" t="s">
        <v>125</v>
      </c>
      <c r="N435" s="171"/>
      <c r="O435" s="309"/>
      <c r="P435" s="31"/>
      <c r="Q435" s="22"/>
      <c r="R435" s="22"/>
      <c r="S435" s="22"/>
      <c r="T435" s="22"/>
      <c r="U435" s="22"/>
      <c r="V435" s="23"/>
      <c r="W435" s="128"/>
      <c r="X435" s="310"/>
      <c r="Y435" s="350"/>
      <c r="Z435" s="313"/>
      <c r="AA435" s="311"/>
      <c r="AC435" s="33"/>
      <c r="AD435" s="33"/>
      <c r="AE435" s="33"/>
      <c r="AF435" s="33"/>
      <c r="AG435" s="33"/>
      <c r="AH435" s="33"/>
      <c r="AJ435" s="16"/>
      <c r="AK435" s="16"/>
      <c r="AL435" s="16"/>
    </row>
    <row r="436" spans="7:38" s="2" customFormat="1" ht="39.75" hidden="1" customHeight="1" x14ac:dyDescent="0.4">
      <c r="G436" s="2">
        <v>0</v>
      </c>
      <c r="H436" s="9"/>
      <c r="I436" s="356"/>
      <c r="J436" s="361"/>
      <c r="K436" s="363"/>
      <c r="L436" s="316"/>
      <c r="M436" s="312" t="s">
        <v>126</v>
      </c>
      <c r="N436" s="171"/>
      <c r="O436" s="309"/>
      <c r="P436" s="31"/>
      <c r="Q436" s="39" t="str">
        <f>IF($T436=0,"",IF($AG$60="-","-",$AY436))</f>
        <v/>
      </c>
      <c r="R436" s="81"/>
      <c r="S436" s="81"/>
      <c r="T436" s="81"/>
      <c r="U436" s="81"/>
      <c r="V436" s="23"/>
      <c r="W436" s="128"/>
      <c r="X436" s="310"/>
      <c r="Y436" s="350"/>
      <c r="Z436" s="313"/>
      <c r="AA436" s="311"/>
      <c r="AC436" s="33"/>
      <c r="AD436" s="33"/>
      <c r="AE436" s="33"/>
      <c r="AF436" s="33"/>
      <c r="AG436" s="33"/>
      <c r="AH436" s="33"/>
      <c r="AJ436" s="16"/>
      <c r="AK436" s="16"/>
      <c r="AL436" s="16"/>
    </row>
    <row r="437" spans="7:38" s="2" customFormat="1" ht="39.75" hidden="1" customHeight="1" x14ac:dyDescent="0.4">
      <c r="G437" s="2">
        <v>0</v>
      </c>
      <c r="H437" s="9"/>
      <c r="I437" s="356"/>
      <c r="J437" s="361"/>
      <c r="K437" s="363"/>
      <c r="L437" s="352"/>
      <c r="M437" s="353"/>
      <c r="N437" s="171"/>
      <c r="O437" s="309"/>
      <c r="P437" s="31"/>
      <c r="Q437" s="81"/>
      <c r="R437" s="81"/>
      <c r="S437" s="81"/>
      <c r="T437" s="81"/>
      <c r="U437" s="81"/>
      <c r="V437" s="23"/>
      <c r="W437" s="128"/>
      <c r="X437" s="310"/>
      <c r="Y437" s="350"/>
      <c r="Z437" s="313"/>
      <c r="AA437" s="311"/>
      <c r="AC437" s="33"/>
      <c r="AD437" s="33"/>
      <c r="AE437" s="33"/>
      <c r="AF437" s="33"/>
      <c r="AG437" s="33"/>
      <c r="AH437" s="33"/>
      <c r="AJ437" s="16"/>
      <c r="AK437" s="16"/>
      <c r="AL437" s="16"/>
    </row>
    <row r="438" spans="7:38" s="2" customFormat="1" ht="39.75" hidden="1" customHeight="1" x14ac:dyDescent="0.4">
      <c r="G438" s="2">
        <v>0</v>
      </c>
      <c r="H438" s="9"/>
      <c r="I438" s="356"/>
      <c r="J438" s="361"/>
      <c r="K438" s="363"/>
      <c r="L438" s="316"/>
      <c r="M438" s="315" t="s">
        <v>127</v>
      </c>
      <c r="N438" s="171"/>
      <c r="O438" s="309"/>
      <c r="P438" s="31"/>
      <c r="Q438" s="39" t="str">
        <f>IF($T438=0,"",IF($AG$60="-","-",$AY438))</f>
        <v/>
      </c>
      <c r="R438" s="81"/>
      <c r="S438" s="81"/>
      <c r="T438" s="81"/>
      <c r="U438" s="81"/>
      <c r="V438" s="23"/>
      <c r="W438" s="128"/>
      <c r="X438" s="310"/>
      <c r="Y438" s="350"/>
      <c r="Z438" s="313"/>
      <c r="AA438" s="311"/>
      <c r="AC438" s="33"/>
      <c r="AD438" s="33"/>
      <c r="AE438" s="33"/>
      <c r="AF438" s="33"/>
      <c r="AG438" s="33"/>
      <c r="AH438" s="33"/>
      <c r="AJ438" s="16"/>
      <c r="AK438" s="16"/>
      <c r="AL438" s="16"/>
    </row>
    <row r="439" spans="7:38" s="2" customFormat="1" ht="39.75" hidden="1" customHeight="1" x14ac:dyDescent="0.4">
      <c r="G439" s="2">
        <v>0</v>
      </c>
      <c r="H439" s="9"/>
      <c r="I439" s="356"/>
      <c r="J439" s="361"/>
      <c r="K439" s="363"/>
      <c r="L439" s="316"/>
      <c r="M439" s="315" t="s">
        <v>128</v>
      </c>
      <c r="N439" s="171"/>
      <c r="O439" s="309"/>
      <c r="P439" s="31"/>
      <c r="Q439" s="22"/>
      <c r="R439" s="22"/>
      <c r="S439" s="22"/>
      <c r="T439" s="22"/>
      <c r="U439" s="22"/>
      <c r="V439" s="23"/>
      <c r="W439" s="128"/>
      <c r="X439" s="310"/>
      <c r="Y439" s="350"/>
      <c r="Z439" s="313"/>
      <c r="AA439" s="311"/>
      <c r="AC439" s="33"/>
      <c r="AD439" s="33"/>
      <c r="AE439" s="33"/>
      <c r="AF439" s="33"/>
      <c r="AG439" s="33"/>
      <c r="AH439" s="33"/>
      <c r="AJ439" s="16"/>
      <c r="AK439" s="16"/>
      <c r="AL439" s="16"/>
    </row>
    <row r="440" spans="7:38" s="2" customFormat="1" ht="39.75" hidden="1" customHeight="1" x14ac:dyDescent="0.4">
      <c r="G440" s="2">
        <v>0</v>
      </c>
      <c r="H440" s="9"/>
      <c r="I440" s="356"/>
      <c r="J440" s="361"/>
      <c r="K440" s="363"/>
      <c r="L440" s="316"/>
      <c r="M440" s="312" t="s">
        <v>129</v>
      </c>
      <c r="N440" s="171"/>
      <c r="O440" s="309"/>
      <c r="P440" s="31"/>
      <c r="Q440" s="22"/>
      <c r="R440" s="22"/>
      <c r="S440" s="22"/>
      <c r="T440" s="22"/>
      <c r="U440" s="22"/>
      <c r="V440" s="23"/>
      <c r="W440" s="128"/>
      <c r="X440" s="310"/>
      <c r="Y440" s="350"/>
      <c r="Z440" s="313"/>
      <c r="AA440" s="311"/>
      <c r="AC440" s="33"/>
      <c r="AD440" s="33"/>
      <c r="AE440" s="33"/>
      <c r="AF440" s="33"/>
      <c r="AG440" s="33"/>
      <c r="AH440" s="33"/>
      <c r="AJ440" s="16"/>
      <c r="AK440" s="16"/>
      <c r="AL440" s="16"/>
    </row>
    <row r="441" spans="7:38" s="2" customFormat="1" ht="39.75" hidden="1" customHeight="1" x14ac:dyDescent="0.4">
      <c r="G441" s="2">
        <v>0</v>
      </c>
      <c r="H441" s="9"/>
      <c r="I441" s="356"/>
      <c r="J441" s="361"/>
      <c r="K441" s="363"/>
      <c r="L441" s="354"/>
      <c r="M441" s="355"/>
      <c r="N441" s="171"/>
      <c r="O441" s="309"/>
      <c r="P441" s="31"/>
      <c r="Q441" s="22"/>
      <c r="R441" s="22"/>
      <c r="S441" s="22"/>
      <c r="T441" s="22"/>
      <c r="U441" s="22"/>
      <c r="V441" s="23"/>
      <c r="W441" s="128"/>
      <c r="X441" s="310"/>
      <c r="Y441" s="350"/>
      <c r="Z441" s="313"/>
      <c r="AA441" s="311"/>
      <c r="AC441" s="33"/>
      <c r="AD441" s="33"/>
      <c r="AE441" s="33"/>
      <c r="AF441" s="33"/>
      <c r="AG441" s="33"/>
      <c r="AH441" s="33"/>
      <c r="AJ441" s="16"/>
      <c r="AK441" s="16"/>
      <c r="AL441" s="16"/>
    </row>
    <row r="442" spans="7:38" s="2" customFormat="1" ht="39.75" hidden="1" customHeight="1" x14ac:dyDescent="0.4">
      <c r="G442" s="2">
        <v>0</v>
      </c>
      <c r="H442" s="9"/>
      <c r="I442" s="356"/>
      <c r="J442" s="361"/>
      <c r="K442" s="363"/>
      <c r="L442" s="316"/>
      <c r="M442" s="315" t="s">
        <v>130</v>
      </c>
      <c r="N442" s="171"/>
      <c r="O442" s="309"/>
      <c r="P442" s="31"/>
      <c r="Q442" s="22"/>
      <c r="R442" s="22"/>
      <c r="S442" s="22"/>
      <c r="T442" s="22"/>
      <c r="U442" s="22"/>
      <c r="V442" s="23"/>
      <c r="W442" s="128"/>
      <c r="X442" s="310"/>
      <c r="Y442" s="350"/>
      <c r="Z442" s="313"/>
      <c r="AA442" s="311"/>
      <c r="AC442" s="33"/>
      <c r="AD442" s="33"/>
      <c r="AE442" s="33"/>
      <c r="AF442" s="33"/>
      <c r="AG442" s="33"/>
      <c r="AH442" s="33"/>
      <c r="AJ442" s="16"/>
      <c r="AK442" s="16"/>
      <c r="AL442" s="16"/>
    </row>
    <row r="443" spans="7:38" s="2" customFormat="1" ht="39.75" hidden="1" customHeight="1" x14ac:dyDescent="0.4">
      <c r="G443" s="2">
        <v>0</v>
      </c>
      <c r="H443" s="9"/>
      <c r="I443" s="356"/>
      <c r="J443" s="361"/>
      <c r="K443" s="363"/>
      <c r="L443" s="316"/>
      <c r="M443" s="315" t="s">
        <v>131</v>
      </c>
      <c r="N443" s="171"/>
      <c r="O443" s="309"/>
      <c r="P443" s="31"/>
      <c r="Q443" s="22"/>
      <c r="R443" s="22"/>
      <c r="S443" s="22"/>
      <c r="T443" s="22"/>
      <c r="U443" s="22"/>
      <c r="V443" s="23"/>
      <c r="W443" s="128"/>
      <c r="X443" s="310"/>
      <c r="Y443" s="350"/>
      <c r="Z443" s="313"/>
      <c r="AA443" s="311"/>
      <c r="AC443" s="33"/>
      <c r="AD443" s="33"/>
      <c r="AE443" s="33"/>
      <c r="AF443" s="33"/>
      <c r="AG443" s="33"/>
      <c r="AH443" s="33"/>
      <c r="AJ443" s="16"/>
      <c r="AK443" s="16"/>
      <c r="AL443" s="16"/>
    </row>
    <row r="444" spans="7:38" s="2" customFormat="1" ht="39.75" hidden="1" customHeight="1" x14ac:dyDescent="0.4">
      <c r="G444" s="2">
        <v>0</v>
      </c>
      <c r="H444" s="9"/>
      <c r="I444" s="356"/>
      <c r="J444" s="361"/>
      <c r="K444" s="363"/>
      <c r="L444" s="316"/>
      <c r="M444" s="312" t="s">
        <v>132</v>
      </c>
      <c r="N444" s="171"/>
      <c r="O444" s="309"/>
      <c r="P444" s="31"/>
      <c r="Q444" s="22"/>
      <c r="R444" s="22"/>
      <c r="S444" s="22"/>
      <c r="T444" s="22"/>
      <c r="U444" s="22"/>
      <c r="V444" s="23"/>
      <c r="W444" s="128"/>
      <c r="X444" s="310"/>
      <c r="Y444" s="350"/>
      <c r="Z444" s="313"/>
      <c r="AA444" s="311"/>
      <c r="AC444" s="33"/>
      <c r="AD444" s="33"/>
      <c r="AE444" s="33"/>
      <c r="AF444" s="33"/>
      <c r="AG444" s="33"/>
      <c r="AH444" s="33"/>
      <c r="AJ444" s="16"/>
      <c r="AK444" s="16"/>
      <c r="AL444" s="16"/>
    </row>
    <row r="445" spans="7:38" s="2" customFormat="1" ht="39.75" hidden="1" customHeight="1" x14ac:dyDescent="0.4">
      <c r="G445" s="2">
        <v>0</v>
      </c>
      <c r="H445" s="9"/>
      <c r="I445" s="356"/>
      <c r="J445" s="361"/>
      <c r="K445" s="363"/>
      <c r="L445" s="352"/>
      <c r="M445" s="353"/>
      <c r="N445" s="171"/>
      <c r="O445" s="309"/>
      <c r="P445" s="31"/>
      <c r="Q445" s="22"/>
      <c r="R445" s="22"/>
      <c r="S445" s="22"/>
      <c r="T445" s="22"/>
      <c r="U445" s="22"/>
      <c r="V445" s="23"/>
      <c r="W445" s="128"/>
      <c r="X445" s="310"/>
      <c r="Y445" s="350"/>
      <c r="Z445" s="313"/>
      <c r="AA445" s="311"/>
      <c r="AC445" s="33"/>
      <c r="AD445" s="33"/>
      <c r="AE445" s="33"/>
      <c r="AF445" s="33"/>
      <c r="AG445" s="33"/>
      <c r="AH445" s="33"/>
      <c r="AJ445" s="16"/>
      <c r="AK445" s="16"/>
      <c r="AL445" s="16"/>
    </row>
    <row r="446" spans="7:38" s="2" customFormat="1" ht="39.75" hidden="1" customHeight="1" x14ac:dyDescent="0.4">
      <c r="G446" s="2">
        <v>0</v>
      </c>
      <c r="H446" s="9"/>
      <c r="I446" s="356"/>
      <c r="J446" s="361"/>
      <c r="K446" s="363"/>
      <c r="L446" s="316"/>
      <c r="M446" s="312" t="s">
        <v>133</v>
      </c>
      <c r="N446" s="171"/>
      <c r="O446" s="309"/>
      <c r="P446" s="31"/>
      <c r="Q446" s="22"/>
      <c r="R446" s="22"/>
      <c r="S446" s="22"/>
      <c r="T446" s="22"/>
      <c r="U446" s="22"/>
      <c r="V446" s="23"/>
      <c r="W446" s="128"/>
      <c r="X446" s="310"/>
      <c r="Y446" s="350"/>
      <c r="Z446" s="313"/>
      <c r="AA446" s="311"/>
      <c r="AC446" s="33"/>
      <c r="AD446" s="33"/>
      <c r="AE446" s="33"/>
      <c r="AF446" s="33"/>
      <c r="AG446" s="33"/>
      <c r="AH446" s="33"/>
      <c r="AJ446" s="16"/>
      <c r="AK446" s="16"/>
      <c r="AL446" s="16"/>
    </row>
    <row r="447" spans="7:38" s="2" customFormat="1" ht="39.75" hidden="1" customHeight="1" x14ac:dyDescent="0.4">
      <c r="G447" s="2">
        <v>0</v>
      </c>
      <c r="H447" s="9"/>
      <c r="I447" s="356"/>
      <c r="J447" s="361"/>
      <c r="K447" s="363"/>
      <c r="L447" s="316"/>
      <c r="M447" s="312" t="s">
        <v>134</v>
      </c>
      <c r="N447" s="171"/>
      <c r="O447" s="309"/>
      <c r="P447" s="31"/>
      <c r="Q447" s="22"/>
      <c r="R447" s="22"/>
      <c r="S447" s="22"/>
      <c r="T447" s="22"/>
      <c r="U447" s="22"/>
      <c r="V447" s="23"/>
      <c r="W447" s="128"/>
      <c r="X447" s="310"/>
      <c r="Y447" s="350"/>
      <c r="Z447" s="313"/>
      <c r="AA447" s="311"/>
      <c r="AC447" s="33"/>
      <c r="AD447" s="33"/>
      <c r="AE447" s="33"/>
      <c r="AF447" s="33"/>
      <c r="AG447" s="33"/>
      <c r="AH447" s="33"/>
      <c r="AJ447" s="16"/>
      <c r="AK447" s="16"/>
      <c r="AL447" s="16"/>
    </row>
    <row r="448" spans="7:38" s="2" customFormat="1" ht="39.75" hidden="1" customHeight="1" x14ac:dyDescent="0.4">
      <c r="G448" s="2">
        <v>0</v>
      </c>
      <c r="H448" s="9"/>
      <c r="I448" s="356"/>
      <c r="J448" s="361"/>
      <c r="K448" s="363"/>
      <c r="L448" s="316"/>
      <c r="M448" s="312" t="s">
        <v>135</v>
      </c>
      <c r="N448" s="171"/>
      <c r="O448" s="309"/>
      <c r="P448" s="31"/>
      <c r="Q448" s="22"/>
      <c r="R448" s="22"/>
      <c r="S448" s="22"/>
      <c r="T448" s="22"/>
      <c r="U448" s="22"/>
      <c r="V448" s="23"/>
      <c r="W448" s="128"/>
      <c r="X448" s="310"/>
      <c r="Y448" s="350"/>
      <c r="Z448" s="313"/>
      <c r="AA448" s="311"/>
      <c r="AC448" s="33"/>
      <c r="AD448" s="33"/>
      <c r="AE448" s="33"/>
      <c r="AF448" s="33"/>
      <c r="AG448" s="33"/>
      <c r="AH448" s="33"/>
      <c r="AJ448" s="16"/>
      <c r="AK448" s="16"/>
      <c r="AL448" s="16"/>
    </row>
    <row r="449" spans="1:44" s="2" customFormat="1" ht="39.75" hidden="1" customHeight="1" x14ac:dyDescent="0.4">
      <c r="G449" s="2">
        <v>0</v>
      </c>
      <c r="H449" s="9"/>
      <c r="I449" s="356"/>
      <c r="J449" s="361"/>
      <c r="K449" s="363"/>
      <c r="L449" s="316"/>
      <c r="M449" s="312" t="s">
        <v>136</v>
      </c>
      <c r="N449" s="171"/>
      <c r="O449" s="309"/>
      <c r="P449" s="31" t="str">
        <f>IF(Z421="-","","右欄に配点に対する比率を記載")</f>
        <v/>
      </c>
      <c r="Q449" s="317"/>
      <c r="R449" s="22"/>
      <c r="S449" s="22"/>
      <c r="T449" s="22"/>
      <c r="U449" s="22"/>
      <c r="V449" s="23"/>
      <c r="W449" s="128"/>
      <c r="X449" s="310"/>
      <c r="Y449" s="350"/>
      <c r="Z449" s="313"/>
      <c r="AA449" s="311"/>
      <c r="AC449" s="33"/>
      <c r="AD449" s="33"/>
      <c r="AE449" s="33"/>
      <c r="AF449" s="33"/>
      <c r="AG449" s="33"/>
      <c r="AH449" s="33"/>
      <c r="AJ449" s="16"/>
      <c r="AK449" s="16"/>
      <c r="AL449" s="16"/>
    </row>
    <row r="450" spans="1:44" s="2" customFormat="1" ht="39.75" hidden="1" customHeight="1" x14ac:dyDescent="0.4">
      <c r="G450" s="2">
        <v>0</v>
      </c>
      <c r="H450" s="9"/>
      <c r="I450" s="356"/>
      <c r="J450" s="361"/>
      <c r="K450" s="363"/>
      <c r="L450" s="352"/>
      <c r="M450" s="353"/>
      <c r="N450" s="171"/>
      <c r="O450" s="309"/>
      <c r="P450" s="31"/>
      <c r="Q450" s="22"/>
      <c r="R450" s="22"/>
      <c r="S450" s="22"/>
      <c r="T450" s="22"/>
      <c r="U450" s="22"/>
      <c r="V450" s="23"/>
      <c r="W450" s="128"/>
      <c r="X450" s="310"/>
      <c r="Y450" s="350"/>
      <c r="Z450" s="313"/>
      <c r="AA450" s="311"/>
      <c r="AC450" s="33"/>
      <c r="AD450" s="33"/>
      <c r="AE450" s="33"/>
      <c r="AF450" s="33"/>
      <c r="AG450" s="33"/>
      <c r="AH450" s="33"/>
      <c r="AJ450" s="16"/>
      <c r="AK450" s="16"/>
      <c r="AL450" s="16"/>
    </row>
    <row r="451" spans="1:44" s="2" customFormat="1" ht="39.75" hidden="1" customHeight="1" x14ac:dyDescent="0.4">
      <c r="G451" s="2">
        <v>0</v>
      </c>
      <c r="H451" s="9"/>
      <c r="I451" s="356"/>
      <c r="J451" s="361"/>
      <c r="K451" s="364"/>
      <c r="L451" s="318"/>
      <c r="M451" s="170" t="s">
        <v>137</v>
      </c>
      <c r="N451" s="171"/>
      <c r="O451" s="309"/>
      <c r="P451" s="31"/>
      <c r="Q451" s="22"/>
      <c r="R451" s="22"/>
      <c r="S451" s="22"/>
      <c r="T451" s="22"/>
      <c r="U451" s="22"/>
      <c r="V451" s="23"/>
      <c r="W451" s="81"/>
      <c r="X451" s="310"/>
      <c r="Y451" s="350"/>
      <c r="Z451" s="313"/>
      <c r="AA451" s="311"/>
      <c r="AC451" s="33"/>
      <c r="AD451" s="33"/>
      <c r="AE451" s="33"/>
      <c r="AF451" s="33"/>
      <c r="AG451" s="33"/>
      <c r="AH451" s="33"/>
      <c r="AJ451" s="16"/>
      <c r="AK451" s="16"/>
      <c r="AL451" s="16"/>
    </row>
    <row r="452" spans="1:44" s="2" customFormat="1" ht="39.75" hidden="1" customHeight="1" x14ac:dyDescent="0.4">
      <c r="G452" s="2">
        <v>0</v>
      </c>
      <c r="H452" s="9"/>
      <c r="I452" s="356"/>
      <c r="J452" s="361"/>
      <c r="K452" s="365" t="s">
        <v>138</v>
      </c>
      <c r="L452" s="319"/>
      <c r="M452" s="174" t="s">
        <v>139</v>
      </c>
      <c r="N452" s="175"/>
      <c r="O452" s="320"/>
      <c r="P452" s="219"/>
      <c r="Q452" s="22"/>
      <c r="R452" s="22"/>
      <c r="S452" s="22"/>
      <c r="T452" s="22"/>
      <c r="U452" s="22"/>
      <c r="V452" s="23"/>
      <c r="W452" s="202"/>
      <c r="X452" s="321"/>
      <c r="Y452" s="350"/>
      <c r="Z452" s="313"/>
      <c r="AA452" s="311"/>
      <c r="AC452" s="33"/>
      <c r="AD452" s="33"/>
      <c r="AE452" s="33"/>
      <c r="AF452" s="33"/>
      <c r="AG452" s="33"/>
      <c r="AH452" s="33"/>
      <c r="AJ452" s="16"/>
      <c r="AK452" s="16"/>
      <c r="AL452" s="16"/>
    </row>
    <row r="453" spans="1:44" s="2" customFormat="1" ht="39.75" hidden="1" customHeight="1" x14ac:dyDescent="0.4">
      <c r="G453" s="2">
        <v>0</v>
      </c>
      <c r="H453" s="9"/>
      <c r="I453" s="357"/>
      <c r="J453" s="361"/>
      <c r="K453" s="366"/>
      <c r="L453" s="314"/>
      <c r="M453" s="170" t="s">
        <v>140</v>
      </c>
      <c r="N453" s="171"/>
      <c r="O453" s="298"/>
      <c r="P453" s="219"/>
      <c r="Q453" s="115"/>
      <c r="R453" s="115"/>
      <c r="S453" s="115"/>
      <c r="T453" s="115"/>
      <c r="U453" s="115"/>
      <c r="V453" s="240"/>
      <c r="W453" s="162"/>
      <c r="X453" s="325"/>
      <c r="Y453" s="351"/>
      <c r="Z453" s="322"/>
      <c r="AA453" s="323"/>
      <c r="AC453" s="33"/>
      <c r="AD453" s="33"/>
      <c r="AE453" s="33"/>
      <c r="AF453" s="33"/>
      <c r="AG453" s="33"/>
      <c r="AH453" s="33"/>
      <c r="AJ453" s="16"/>
      <c r="AK453" s="16"/>
      <c r="AL453" s="16"/>
    </row>
    <row r="454" spans="1:44" s="2" customFormat="1" ht="4.5" hidden="1" customHeight="1" x14ac:dyDescent="0.4">
      <c r="G454" s="2">
        <v>0</v>
      </c>
      <c r="H454" s="9"/>
      <c r="I454" s="297"/>
      <c r="J454" s="297"/>
      <c r="K454" s="297"/>
      <c r="L454" s="297"/>
      <c r="M454" s="297"/>
      <c r="N454" s="297"/>
      <c r="O454"/>
      <c r="P454"/>
      <c r="Q454"/>
      <c r="R454"/>
      <c r="S454"/>
      <c r="T454"/>
      <c r="U454"/>
      <c r="V454"/>
      <c r="W454"/>
      <c r="X454"/>
      <c r="Y454"/>
      <c r="Z454"/>
      <c r="AA454"/>
      <c r="AC454" s="33"/>
      <c r="AD454" s="33"/>
      <c r="AE454" s="33"/>
      <c r="AF454" s="33"/>
      <c r="AG454" s="33"/>
      <c r="AH454" s="33"/>
      <c r="AJ454" s="16"/>
      <c r="AK454" s="16"/>
      <c r="AL454" s="16"/>
    </row>
    <row r="455" spans="1:44" s="12" customFormat="1" ht="29.25" hidden="1" customHeight="1" x14ac:dyDescent="0.4">
      <c r="A455" s="2">
        <v>1</v>
      </c>
      <c r="B455" s="2"/>
      <c r="C455" s="2">
        <v>1</v>
      </c>
      <c r="D455" s="2">
        <v>1</v>
      </c>
      <c r="E455" s="2"/>
      <c r="F455" s="2"/>
      <c r="G455" s="2">
        <v>0</v>
      </c>
      <c r="H455" s="9"/>
      <c r="I455" s="446" t="s">
        <v>143</v>
      </c>
      <c r="J455" s="446"/>
      <c r="K455" s="447" t="s">
        <v>144</v>
      </c>
      <c r="L455" s="121"/>
      <c r="M455" s="122" t="s">
        <v>145</v>
      </c>
      <c r="N455" s="123"/>
      <c r="O455" s="113"/>
      <c r="P455" s="114"/>
      <c r="Q455" s="115"/>
      <c r="R455" s="116" t="str">
        <f>IF($N455="","",$AK455)</f>
        <v/>
      </c>
      <c r="S455" s="117"/>
      <c r="T455" s="117"/>
      <c r="U455" s="117"/>
      <c r="V455" s="117"/>
      <c r="W455" s="117"/>
      <c r="X455" s="118"/>
      <c r="Y455" s="420" t="s">
        <v>146</v>
      </c>
      <c r="Z455" s="27" t="str" cm="1">
        <f t="array" ref="Z455">INDEX($AC455:$AH455,1,VLOOKUP($I$3,$J$522:$L$527,3,))</f>
        <v>-</v>
      </c>
      <c r="AA455" s="119" t="str">
        <f>IF(SUM($N455:$N461)=0,"",ROUNDDOWN($Z455*MAX($S463,$U463,$W463)*SUM($R455:$R460),3))</f>
        <v/>
      </c>
      <c r="AC455" s="29"/>
      <c r="AD455" s="29" t="s">
        <v>56</v>
      </c>
      <c r="AE455" s="29">
        <v>2</v>
      </c>
      <c r="AF455" s="29">
        <v>2</v>
      </c>
      <c r="AG455" s="29" t="s">
        <v>56</v>
      </c>
      <c r="AH455" s="29" t="s">
        <v>56</v>
      </c>
      <c r="AJ455" s="16" t="s">
        <v>147</v>
      </c>
      <c r="AK455" s="120">
        <v>1</v>
      </c>
    </row>
    <row r="456" spans="1:44" s="12" customFormat="1" ht="29.25" hidden="1" customHeight="1" x14ac:dyDescent="0.4">
      <c r="A456" s="2">
        <v>1</v>
      </c>
      <c r="B456" s="2"/>
      <c r="C456" s="2">
        <v>1</v>
      </c>
      <c r="D456" s="2">
        <v>1</v>
      </c>
      <c r="E456" s="2"/>
      <c r="F456" s="2"/>
      <c r="G456" s="2">
        <v>0</v>
      </c>
      <c r="H456" s="9"/>
      <c r="I456" s="443"/>
      <c r="J456" s="443"/>
      <c r="K456" s="447"/>
      <c r="L456" s="121"/>
      <c r="M456" s="122" t="s">
        <v>148</v>
      </c>
      <c r="N456" s="123"/>
      <c r="O456" s="124"/>
      <c r="P456" s="125"/>
      <c r="Q456" s="126"/>
      <c r="R456" s="127" t="str">
        <f>IF(AND(N456=1,N457=1),$AK456,"")</f>
        <v/>
      </c>
      <c r="S456" s="128"/>
      <c r="T456" s="128"/>
      <c r="U456" s="128"/>
      <c r="V456" s="128"/>
      <c r="W456" s="128"/>
      <c r="X456" s="129"/>
      <c r="Y456" s="421"/>
      <c r="Z456" s="102"/>
      <c r="AA456" s="130"/>
      <c r="AC456" s="102"/>
      <c r="AD456" s="102"/>
      <c r="AE456" s="102"/>
      <c r="AF456" s="102"/>
      <c r="AG456" s="102"/>
      <c r="AH456" s="102"/>
      <c r="AJ456" s="16" t="s">
        <v>149</v>
      </c>
      <c r="AK456" s="120">
        <v>1</v>
      </c>
    </row>
    <row r="457" spans="1:44" s="12" customFormat="1" ht="29.25" hidden="1" customHeight="1" x14ac:dyDescent="0.4">
      <c r="A457" s="2">
        <v>1</v>
      </c>
      <c r="B457" s="2"/>
      <c r="C457" s="2">
        <v>1</v>
      </c>
      <c r="D457" s="2">
        <v>1</v>
      </c>
      <c r="E457" s="2"/>
      <c r="F457" s="2"/>
      <c r="G457" s="2">
        <v>0</v>
      </c>
      <c r="H457" s="9"/>
      <c r="I457" s="443"/>
      <c r="J457" s="443"/>
      <c r="K457" s="447"/>
      <c r="L457" s="423" t="s">
        <v>150</v>
      </c>
      <c r="M457" s="424"/>
      <c r="N457" s="123"/>
      <c r="O457" s="124"/>
      <c r="P457" s="125"/>
      <c r="Q457" s="126"/>
      <c r="R457" s="131"/>
      <c r="S457" s="128"/>
      <c r="T457" s="128"/>
      <c r="U457" s="128"/>
      <c r="V457" s="128"/>
      <c r="W457" s="128"/>
      <c r="X457" s="129"/>
      <c r="Y457" s="421"/>
      <c r="Z457" s="102"/>
      <c r="AA457" s="130"/>
      <c r="AC457" s="102"/>
      <c r="AD457" s="102"/>
      <c r="AE457" s="102"/>
      <c r="AF457" s="102"/>
      <c r="AG457" s="102"/>
      <c r="AH457" s="102"/>
    </row>
    <row r="458" spans="1:44" s="12" customFormat="1" ht="29.25" hidden="1" customHeight="1" x14ac:dyDescent="0.4">
      <c r="A458" s="2">
        <v>1</v>
      </c>
      <c r="B458" s="2"/>
      <c r="C458" s="2">
        <v>1</v>
      </c>
      <c r="D458" s="2">
        <v>1</v>
      </c>
      <c r="E458" s="2"/>
      <c r="F458" s="2"/>
      <c r="G458" s="2">
        <v>0</v>
      </c>
      <c r="H458" s="9"/>
      <c r="I458" s="443"/>
      <c r="J458" s="443"/>
      <c r="K458" s="447"/>
      <c r="L458" s="121"/>
      <c r="M458" s="122" t="s">
        <v>151</v>
      </c>
      <c r="N458" s="123"/>
      <c r="O458" s="124"/>
      <c r="P458" s="125"/>
      <c r="Q458" s="126"/>
      <c r="R458" s="127" t="str">
        <f>IF(AND(N458=1,N459=1),$AK458,"")</f>
        <v/>
      </c>
      <c r="S458" s="128"/>
      <c r="T458" s="128"/>
      <c r="U458" s="128"/>
      <c r="V458" s="128"/>
      <c r="W458" s="128"/>
      <c r="X458" s="129"/>
      <c r="Y458" s="421"/>
      <c r="Z458" s="102"/>
      <c r="AA458" s="130"/>
      <c r="AC458" s="102"/>
      <c r="AD458" s="102"/>
      <c r="AE458" s="102"/>
      <c r="AF458" s="102"/>
      <c r="AG458" s="102"/>
      <c r="AH458" s="102"/>
      <c r="AJ458" s="16" t="s">
        <v>152</v>
      </c>
      <c r="AK458" s="120">
        <v>0.5</v>
      </c>
    </row>
    <row r="459" spans="1:44" s="12" customFormat="1" ht="29.25" hidden="1" customHeight="1" x14ac:dyDescent="0.4">
      <c r="A459" s="2">
        <v>1</v>
      </c>
      <c r="B459" s="2"/>
      <c r="C459" s="2">
        <v>1</v>
      </c>
      <c r="D459" s="2">
        <v>1</v>
      </c>
      <c r="E459" s="2"/>
      <c r="F459" s="2"/>
      <c r="G459" s="2">
        <v>0</v>
      </c>
      <c r="H459" s="9"/>
      <c r="I459" s="443"/>
      <c r="J459" s="443"/>
      <c r="K459" s="447"/>
      <c r="L459" s="423" t="s">
        <v>150</v>
      </c>
      <c r="M459" s="424"/>
      <c r="N459" s="123"/>
      <c r="O459" s="124"/>
      <c r="P459" s="125"/>
      <c r="Q459" s="126"/>
      <c r="R459" s="131"/>
      <c r="S459" s="128"/>
      <c r="T459" s="128"/>
      <c r="U459" s="128"/>
      <c r="V459" s="128"/>
      <c r="W459" s="128"/>
      <c r="X459" s="129"/>
      <c r="Y459" s="421"/>
      <c r="Z459" s="102"/>
      <c r="AA459" s="130"/>
      <c r="AC459" s="102"/>
      <c r="AD459" s="102"/>
      <c r="AE459" s="102"/>
      <c r="AF459" s="102"/>
      <c r="AG459" s="102"/>
      <c r="AH459" s="102"/>
    </row>
    <row r="460" spans="1:44" s="12" customFormat="1" ht="29.25" hidden="1" customHeight="1" x14ac:dyDescent="0.4">
      <c r="A460" s="2">
        <v>1</v>
      </c>
      <c r="B460" s="2"/>
      <c r="C460" s="2">
        <v>1</v>
      </c>
      <c r="D460" s="2">
        <v>1</v>
      </c>
      <c r="E460" s="2"/>
      <c r="F460" s="2"/>
      <c r="G460" s="2">
        <v>0</v>
      </c>
      <c r="H460" s="9"/>
      <c r="I460" s="443"/>
      <c r="J460" s="443"/>
      <c r="K460" s="447"/>
      <c r="L460" s="132"/>
      <c r="M460" s="133" t="s">
        <v>153</v>
      </c>
      <c r="N460" s="123"/>
      <c r="O460" s="124"/>
      <c r="P460" s="134"/>
      <c r="Q460" s="22"/>
      <c r="R460" s="127" t="str">
        <f>IF($N460="","",$AK460)</f>
        <v/>
      </c>
      <c r="S460" s="128"/>
      <c r="T460" s="128"/>
      <c r="U460" s="128"/>
      <c r="V460" s="128"/>
      <c r="W460" s="128"/>
      <c r="X460" s="129"/>
      <c r="Y460" s="421"/>
      <c r="Z460" s="102"/>
      <c r="AA460" s="130"/>
      <c r="AC460" s="102"/>
      <c r="AD460" s="102"/>
      <c r="AE460" s="102"/>
      <c r="AF460" s="102"/>
      <c r="AG460" s="102"/>
      <c r="AH460" s="102"/>
      <c r="AJ460" s="16" t="s">
        <v>154</v>
      </c>
      <c r="AK460" s="120">
        <v>0.5</v>
      </c>
    </row>
    <row r="461" spans="1:44" s="12" customFormat="1" ht="29.25" hidden="1" customHeight="1" x14ac:dyDescent="0.4">
      <c r="A461" s="2">
        <v>1</v>
      </c>
      <c r="B461" s="2"/>
      <c r="C461" s="2">
        <v>1</v>
      </c>
      <c r="D461" s="2">
        <v>1</v>
      </c>
      <c r="E461" s="2"/>
      <c r="F461" s="2"/>
      <c r="G461" s="2">
        <v>0</v>
      </c>
      <c r="H461" s="9"/>
      <c r="I461" s="443"/>
      <c r="J461" s="443"/>
      <c r="K461" s="448"/>
      <c r="L461" s="132"/>
      <c r="M461" s="133" t="s">
        <v>155</v>
      </c>
      <c r="N461" s="123"/>
      <c r="O461" s="124"/>
      <c r="P461" s="31"/>
      <c r="Q461" s="22"/>
      <c r="R461" s="23"/>
      <c r="S461" s="128"/>
      <c r="T461" s="128"/>
      <c r="U461" s="128"/>
      <c r="V461" s="128"/>
      <c r="W461" s="128"/>
      <c r="X461" s="129"/>
      <c r="Y461" s="421"/>
      <c r="Z461" s="102"/>
      <c r="AA461" s="130"/>
      <c r="AC461" s="102"/>
      <c r="AD461" s="102"/>
      <c r="AE461" s="102"/>
      <c r="AF461" s="102"/>
      <c r="AG461" s="102"/>
      <c r="AH461" s="102"/>
    </row>
    <row r="462" spans="1:44" s="12" customFormat="1" ht="29.25" hidden="1" customHeight="1" x14ac:dyDescent="0.4">
      <c r="A462" s="2">
        <v>1</v>
      </c>
      <c r="B462" s="2"/>
      <c r="C462" s="2">
        <v>1</v>
      </c>
      <c r="D462" s="2">
        <v>1</v>
      </c>
      <c r="E462" s="2"/>
      <c r="F462" s="2"/>
      <c r="G462" s="2">
        <v>0</v>
      </c>
      <c r="H462" s="9"/>
      <c r="I462" s="443"/>
      <c r="J462" s="443"/>
      <c r="K462" s="135" t="s">
        <v>156</v>
      </c>
      <c r="L462" s="423"/>
      <c r="M462" s="424"/>
      <c r="N462" s="123"/>
      <c r="O462" s="124"/>
      <c r="P462" s="31"/>
      <c r="Q462" s="22"/>
      <c r="R462" s="23"/>
      <c r="S462" s="128"/>
      <c r="T462" s="128"/>
      <c r="U462" s="128"/>
      <c r="V462" s="128"/>
      <c r="W462" s="128"/>
      <c r="X462" s="129"/>
      <c r="Y462" s="421"/>
      <c r="Z462" s="102"/>
      <c r="AA462" s="130"/>
      <c r="AC462" s="102"/>
      <c r="AD462" s="102"/>
      <c r="AE462" s="102"/>
      <c r="AF462" s="102"/>
      <c r="AG462" s="102"/>
      <c r="AH462" s="102"/>
    </row>
    <row r="463" spans="1:44" s="12" customFormat="1" ht="29.25" hidden="1" customHeight="1" x14ac:dyDescent="0.4">
      <c r="A463" s="2">
        <v>1</v>
      </c>
      <c r="B463" s="2"/>
      <c r="C463" s="2">
        <v>1</v>
      </c>
      <c r="D463" s="2">
        <v>1</v>
      </c>
      <c r="E463" s="2"/>
      <c r="F463" s="2"/>
      <c r="G463" s="2">
        <v>0</v>
      </c>
      <c r="H463" s="9"/>
      <c r="I463" s="443"/>
      <c r="J463" s="443"/>
      <c r="K463" s="135" t="s">
        <v>157</v>
      </c>
      <c r="L463" s="423"/>
      <c r="M463" s="424"/>
      <c r="N463" s="123"/>
      <c r="O463" s="124"/>
      <c r="P463" s="31"/>
      <c r="Q463" s="22"/>
      <c r="R463" s="23"/>
      <c r="S463" s="32" t="str">
        <f>IF(S$464=1,AK$463,"")</f>
        <v/>
      </c>
      <c r="T463" s="128"/>
      <c r="U463" s="32" t="str">
        <f>IF(U$464=1,AM$463,"")</f>
        <v/>
      </c>
      <c r="V463" s="128"/>
      <c r="W463" s="32" t="str">
        <f>IF(W$464=1,AO$463,"")</f>
        <v/>
      </c>
      <c r="X463" s="129"/>
      <c r="Y463" s="421"/>
      <c r="Z463" s="102"/>
      <c r="AA463" s="130"/>
      <c r="AC463" s="102"/>
      <c r="AD463" s="102"/>
      <c r="AE463" s="102"/>
      <c r="AF463" s="102"/>
      <c r="AG463" s="102"/>
      <c r="AH463" s="102"/>
      <c r="AK463" s="29">
        <v>0.25</v>
      </c>
      <c r="AM463" s="34">
        <v>0.5</v>
      </c>
      <c r="AO463" s="35">
        <v>1</v>
      </c>
    </row>
    <row r="464" spans="1:44" s="12" customFormat="1" ht="29.25" hidden="1" customHeight="1" x14ac:dyDescent="0.4">
      <c r="A464" s="2">
        <v>1</v>
      </c>
      <c r="B464" s="2"/>
      <c r="C464" s="2">
        <v>1</v>
      </c>
      <c r="D464" s="2">
        <v>1</v>
      </c>
      <c r="E464" s="2"/>
      <c r="F464" s="2"/>
      <c r="G464" s="2">
        <v>0</v>
      </c>
      <c r="H464" s="9"/>
      <c r="I464" s="443"/>
      <c r="J464" s="443"/>
      <c r="K464" s="136" t="s">
        <v>158</v>
      </c>
      <c r="L464" s="369"/>
      <c r="M464" s="370"/>
      <c r="N464" s="19"/>
      <c r="O464" s="20"/>
      <c r="P464" s="137"/>
      <c r="Q464" s="138"/>
      <c r="R464" s="37">
        <f>IF($O$3=$O$522,DATE($M$3-AM464+2,4,1),$R$25)</f>
        <v>42461</v>
      </c>
      <c r="S464" s="39" t="str">
        <f>IF($N464="","",IF(AND($L464&gt;=R464,$L464&lt;T464),1,"-"))</f>
        <v/>
      </c>
      <c r="T464" s="37">
        <f>IF($O$3=$O$522,DATE($M$3-AO464+2,4,1),$T$25)</f>
        <v>44287</v>
      </c>
      <c r="U464" s="39" t="str">
        <f>IF($N464="","",IF(AND($L464&gt;=T464,$L464&lt;V464),1,"-"))</f>
        <v/>
      </c>
      <c r="V464" s="37">
        <f>IF($O$3=$O$522,DATE($M$3-AQ464+2,4,1),$V$25)</f>
        <v>45017</v>
      </c>
      <c r="W464" s="39" t="str">
        <f>IF($N464="","",IF(AND($L464&gt;=V464),1,"-"))</f>
        <v/>
      </c>
      <c r="X464" s="82"/>
      <c r="Y464" s="421"/>
      <c r="Z464" s="102"/>
      <c r="AA464" s="130"/>
      <c r="AC464" s="102"/>
      <c r="AD464" s="102"/>
      <c r="AE464" s="102"/>
      <c r="AF464" s="102"/>
      <c r="AG464" s="102"/>
      <c r="AH464" s="102"/>
      <c r="AJ464" s="12" t="s">
        <v>59</v>
      </c>
      <c r="AM464" s="139">
        <f>AM25</f>
        <v>11</v>
      </c>
      <c r="AN464" s="2" t="s">
        <v>60</v>
      </c>
      <c r="AO464" s="139">
        <f>AO25</f>
        <v>6</v>
      </c>
      <c r="AP464" s="2" t="s">
        <v>60</v>
      </c>
      <c r="AQ464" s="16">
        <f>AQ25</f>
        <v>4</v>
      </c>
      <c r="AR464" s="2" t="s">
        <v>60</v>
      </c>
    </row>
    <row r="465" spans="1:44" s="12" customFormat="1" ht="33.75" hidden="1" customHeight="1" x14ac:dyDescent="0.4">
      <c r="A465" s="2">
        <v>1</v>
      </c>
      <c r="B465" s="2"/>
      <c r="C465" s="2">
        <v>1</v>
      </c>
      <c r="D465" s="2">
        <v>1</v>
      </c>
      <c r="E465" s="2"/>
      <c r="F465" s="2"/>
      <c r="G465" s="2">
        <v>0</v>
      </c>
      <c r="H465" s="9"/>
      <c r="I465" s="443"/>
      <c r="J465" s="443"/>
      <c r="K465" s="140" t="s">
        <v>159</v>
      </c>
      <c r="L465" s="141"/>
      <c r="M465" s="142" t="s">
        <v>160</v>
      </c>
      <c r="N465" s="143"/>
      <c r="O465" s="144"/>
      <c r="P465" s="145"/>
      <c r="Q465" s="146"/>
      <c r="R465" s="147"/>
      <c r="S465" s="138"/>
      <c r="T465" s="147"/>
      <c r="U465" s="138"/>
      <c r="V465" s="148"/>
      <c r="W465" s="146"/>
      <c r="X465" s="149"/>
      <c r="Y465" s="422"/>
      <c r="Z465" s="111"/>
      <c r="AA465" s="150"/>
      <c r="AC465" s="102"/>
      <c r="AD465" s="102"/>
      <c r="AE465" s="102"/>
      <c r="AF465" s="102"/>
      <c r="AG465" s="102"/>
      <c r="AH465" s="102"/>
    </row>
    <row r="466" spans="1:44" s="12" customFormat="1" ht="3.75" hidden="1" customHeight="1" x14ac:dyDescent="0.4">
      <c r="A466" s="2">
        <v>1</v>
      </c>
      <c r="B466" s="2"/>
      <c r="C466" s="2">
        <v>1</v>
      </c>
      <c r="D466" s="2">
        <v>1</v>
      </c>
      <c r="E466" s="2"/>
      <c r="F466" s="2"/>
      <c r="G466" s="2">
        <v>0</v>
      </c>
      <c r="H466" s="9"/>
      <c r="I466" s="9"/>
      <c r="J466" s="86"/>
      <c r="K466" s="151"/>
      <c r="L466" s="88"/>
      <c r="M466" s="58"/>
      <c r="N466" s="88"/>
      <c r="O466" s="89"/>
      <c r="P466" s="147"/>
      <c r="Q466" s="138"/>
      <c r="R466" s="147"/>
      <c r="S466" s="138"/>
      <c r="T466" s="147"/>
      <c r="U466" s="138"/>
      <c r="V466" s="147"/>
      <c r="W466" s="138"/>
      <c r="X466" s="91"/>
      <c r="Y466" s="152"/>
      <c r="Z466" s="128"/>
      <c r="AA466" s="153"/>
      <c r="AC466" s="29"/>
      <c r="AD466" s="29"/>
      <c r="AE466" s="29"/>
      <c r="AF466" s="29"/>
      <c r="AG466" s="29"/>
      <c r="AH466" s="29"/>
    </row>
    <row r="467" spans="1:44" s="12" customFormat="1" ht="29.25" hidden="1" customHeight="1" x14ac:dyDescent="0.4">
      <c r="A467" s="2">
        <v>1</v>
      </c>
      <c r="B467" s="2"/>
      <c r="C467" s="2">
        <v>1</v>
      </c>
      <c r="D467" s="2">
        <v>1</v>
      </c>
      <c r="E467" s="2">
        <v>1</v>
      </c>
      <c r="F467" s="2"/>
      <c r="G467" s="2">
        <v>0</v>
      </c>
      <c r="H467" s="9"/>
      <c r="I467" s="443" t="s">
        <v>161</v>
      </c>
      <c r="J467" s="443"/>
      <c r="K467" s="444" t="s">
        <v>162</v>
      </c>
      <c r="L467" s="154"/>
      <c r="M467" s="155" t="s">
        <v>163</v>
      </c>
      <c r="N467" s="54"/>
      <c r="O467" s="156"/>
      <c r="P467" s="157" t="str">
        <f>IF(SUM($N467:$N471)=0,"",SUM($N467:$N469))</f>
        <v/>
      </c>
      <c r="Q467" s="18"/>
      <c r="R467" s="158" t="str">
        <f>IF($AK$467="","",$AK$467&amp;$AL$467)</f>
        <v>2つ以上</v>
      </c>
      <c r="S467" s="159" t="str">
        <f>IF(SUM($N467:$N470)=0,"",IF($P467&gt;=AK$467,1,"-"))</f>
        <v/>
      </c>
      <c r="T467" s="160" t="str">
        <f>IF($AM$467="","",$AM$467&amp;$AN$467)</f>
        <v>1つ</v>
      </c>
      <c r="U467" s="161" t="str">
        <f>IF(SUM($N467:$N470)=0,"",IF(AND($P467&lt;$AK$467,$P467&gt;=AM$467),1,"-"))</f>
        <v/>
      </c>
      <c r="V467" s="162"/>
      <c r="W467" s="162"/>
      <c r="X467" s="163"/>
      <c r="Y467" s="349" t="s">
        <v>164</v>
      </c>
      <c r="Z467" s="27" t="str" cm="1">
        <f t="array" ref="Z467">INDEX($AC467:$AH467,1,VLOOKUP($I$3,$J$522:$L$527,3,))</f>
        <v>-</v>
      </c>
      <c r="AA467" s="164" t="str">
        <f>IF(SUM($N467:$N470)=0,"",ROUNDDOWN($Z467*MAX($S468,$U468),3))</f>
        <v/>
      </c>
      <c r="AC467" s="6"/>
      <c r="AD467" s="6" t="s">
        <v>56</v>
      </c>
      <c r="AE467" s="6">
        <v>1</v>
      </c>
      <c r="AF467" s="6">
        <v>1</v>
      </c>
      <c r="AG467" s="6">
        <v>1</v>
      </c>
      <c r="AH467" s="6" t="s">
        <v>56</v>
      </c>
      <c r="AJ467" s="12" t="s">
        <v>165</v>
      </c>
      <c r="AK467" s="51">
        <v>2</v>
      </c>
      <c r="AL467" s="51" t="s">
        <v>166</v>
      </c>
      <c r="AM467" s="51">
        <v>1</v>
      </c>
      <c r="AN467" s="51" t="s">
        <v>167</v>
      </c>
    </row>
    <row r="468" spans="1:44" s="12" customFormat="1" ht="29.25" hidden="1" customHeight="1" x14ac:dyDescent="0.4">
      <c r="A468" s="2">
        <v>1</v>
      </c>
      <c r="B468" s="2"/>
      <c r="C468" s="2">
        <v>1</v>
      </c>
      <c r="D468" s="2">
        <v>1</v>
      </c>
      <c r="E468" s="2">
        <v>1</v>
      </c>
      <c r="F468" s="2"/>
      <c r="G468" s="2">
        <v>0</v>
      </c>
      <c r="H468" s="9"/>
      <c r="I468" s="443"/>
      <c r="J468" s="443"/>
      <c r="K468" s="444"/>
      <c r="L468" s="165"/>
      <c r="M468" s="42" t="s">
        <v>168</v>
      </c>
      <c r="N468" s="43"/>
      <c r="O468" s="44"/>
      <c r="P468" s="31"/>
      <c r="Q468" s="22"/>
      <c r="R468" s="23"/>
      <c r="S468" s="166" t="str">
        <f>IF(S467=1,AK$468,"")</f>
        <v/>
      </c>
      <c r="T468" s="68"/>
      <c r="U468" s="166" t="str">
        <f>IF(U467=1,AM$468,"")</f>
        <v/>
      </c>
      <c r="V468" s="68"/>
      <c r="W468" s="68"/>
      <c r="X468" s="82"/>
      <c r="Y468" s="350"/>
      <c r="Z468" s="167"/>
      <c r="AA468" s="168"/>
      <c r="AC468" s="102"/>
      <c r="AD468" s="102"/>
      <c r="AE468" s="102"/>
      <c r="AF468" s="102"/>
      <c r="AG468" s="102"/>
      <c r="AH468" s="102"/>
      <c r="AK468" s="120">
        <v>1</v>
      </c>
      <c r="AM468" s="120">
        <v>0.5</v>
      </c>
    </row>
    <row r="469" spans="1:44" s="12" customFormat="1" ht="29.25" hidden="1" customHeight="1" x14ac:dyDescent="0.4">
      <c r="A469" s="2">
        <v>1</v>
      </c>
      <c r="B469" s="2"/>
      <c r="C469" s="2">
        <v>1</v>
      </c>
      <c r="D469" s="2">
        <v>1</v>
      </c>
      <c r="E469" s="2">
        <v>1</v>
      </c>
      <c r="F469" s="2"/>
      <c r="G469" s="2">
        <v>0</v>
      </c>
      <c r="H469" s="9"/>
      <c r="I469" s="443"/>
      <c r="J469" s="443"/>
      <c r="K469" s="444"/>
      <c r="L469" s="169"/>
      <c r="M469" s="170" t="s">
        <v>169</v>
      </c>
      <c r="N469" s="171"/>
      <c r="O469" s="44"/>
      <c r="P469" s="31"/>
      <c r="Q469" s="22"/>
      <c r="R469" s="23"/>
      <c r="S469" s="128"/>
      <c r="T469" s="128"/>
      <c r="U469" s="128"/>
      <c r="V469" s="128"/>
      <c r="W469" s="128"/>
      <c r="X469" s="129"/>
      <c r="Y469" s="350"/>
      <c r="Z469" s="102"/>
      <c r="AA469" s="130"/>
      <c r="AC469" s="102"/>
      <c r="AD469" s="102"/>
      <c r="AE469" s="102"/>
      <c r="AF469" s="102"/>
      <c r="AG469" s="102"/>
      <c r="AH469" s="102"/>
    </row>
    <row r="470" spans="1:44" s="12" customFormat="1" ht="29.25" hidden="1" customHeight="1" x14ac:dyDescent="0.4">
      <c r="A470" s="2">
        <v>1</v>
      </c>
      <c r="B470" s="2"/>
      <c r="C470" s="2">
        <v>1</v>
      </c>
      <c r="D470" s="2">
        <v>1</v>
      </c>
      <c r="E470" s="2">
        <v>1</v>
      </c>
      <c r="F470" s="2"/>
      <c r="G470" s="2">
        <v>0</v>
      </c>
      <c r="H470" s="9"/>
      <c r="I470" s="443"/>
      <c r="J470" s="443"/>
      <c r="K470" s="445"/>
      <c r="L470" s="169"/>
      <c r="M470" s="172" t="s">
        <v>137</v>
      </c>
      <c r="N470" s="171"/>
      <c r="O470" s="44"/>
      <c r="P470" s="31"/>
      <c r="Q470" s="22"/>
      <c r="R470" s="23"/>
      <c r="S470" s="138"/>
      <c r="T470" s="128"/>
      <c r="U470" s="138"/>
      <c r="V470" s="128"/>
      <c r="W470" s="128"/>
      <c r="X470" s="129"/>
      <c r="Y470" s="350"/>
      <c r="Z470" s="102"/>
      <c r="AA470" s="130"/>
      <c r="AC470" s="102"/>
      <c r="AD470" s="102"/>
      <c r="AE470" s="102"/>
      <c r="AF470" s="102"/>
      <c r="AG470" s="102"/>
      <c r="AH470" s="102"/>
    </row>
    <row r="471" spans="1:44" s="12" customFormat="1" ht="33.75" hidden="1" customHeight="1" x14ac:dyDescent="0.4">
      <c r="A471" s="2">
        <v>1</v>
      </c>
      <c r="B471" s="2"/>
      <c r="C471" s="2">
        <v>1</v>
      </c>
      <c r="D471" s="2">
        <v>1</v>
      </c>
      <c r="E471" s="2">
        <v>1</v>
      </c>
      <c r="F471" s="2"/>
      <c r="G471" s="2">
        <v>0</v>
      </c>
      <c r="H471" s="9"/>
      <c r="I471" s="443"/>
      <c r="J471" s="443"/>
      <c r="K471" s="140" t="s">
        <v>159</v>
      </c>
      <c r="L471" s="173"/>
      <c r="M471" s="174" t="s">
        <v>170</v>
      </c>
      <c r="N471" s="175"/>
      <c r="O471" s="176"/>
      <c r="P471" s="134"/>
      <c r="V471" s="177"/>
      <c r="W471" s="177"/>
      <c r="X471" s="178"/>
      <c r="Y471" s="351"/>
      <c r="Z471" s="111"/>
      <c r="AA471" s="150"/>
      <c r="AC471" s="102"/>
      <c r="AD471" s="102"/>
      <c r="AE471" s="102"/>
      <c r="AF471" s="102"/>
      <c r="AG471" s="102"/>
      <c r="AH471" s="102"/>
    </row>
    <row r="472" spans="1:44" s="12" customFormat="1" ht="3.75" hidden="1" customHeight="1" x14ac:dyDescent="0.4">
      <c r="A472" s="2">
        <v>1</v>
      </c>
      <c r="B472" s="2"/>
      <c r="C472" s="2">
        <v>1</v>
      </c>
      <c r="D472" s="2">
        <v>1</v>
      </c>
      <c r="E472" s="2">
        <v>1</v>
      </c>
      <c r="F472" s="2"/>
      <c r="G472" s="2">
        <v>0</v>
      </c>
      <c r="H472" s="9"/>
      <c r="I472" s="9"/>
      <c r="J472" s="86"/>
      <c r="K472" s="151"/>
      <c r="L472" s="179"/>
      <c r="M472" s="180"/>
      <c r="N472" s="179"/>
      <c r="O472" s="89"/>
      <c r="P472" s="181"/>
      <c r="Q472" s="22"/>
      <c r="R472" s="23"/>
      <c r="S472" s="128"/>
      <c r="T472" s="128"/>
      <c r="U472" s="128"/>
      <c r="V472" s="128"/>
      <c r="W472" s="128"/>
      <c r="X472" s="182"/>
      <c r="Y472" s="183"/>
      <c r="Z472" s="128"/>
      <c r="AA472" s="153"/>
      <c r="AC472" s="29"/>
      <c r="AD472" s="29"/>
      <c r="AE472" s="29"/>
      <c r="AF472" s="29"/>
      <c r="AG472" s="29"/>
      <c r="AH472" s="29"/>
    </row>
    <row r="473" spans="1:44" s="12" customFormat="1" ht="29.25" hidden="1" customHeight="1" x14ac:dyDescent="0.4">
      <c r="A473" s="2">
        <v>1</v>
      </c>
      <c r="B473" s="2"/>
      <c r="C473" s="2">
        <v>1</v>
      </c>
      <c r="D473" s="2">
        <v>1</v>
      </c>
      <c r="E473" s="2">
        <v>1</v>
      </c>
      <c r="F473" s="2"/>
      <c r="G473" s="2">
        <v>0</v>
      </c>
      <c r="H473" s="9"/>
      <c r="I473" s="449" t="s">
        <v>171</v>
      </c>
      <c r="J473" s="449"/>
      <c r="K473" s="450" t="s">
        <v>172</v>
      </c>
      <c r="L473" s="132"/>
      <c r="M473" s="133" t="s">
        <v>98</v>
      </c>
      <c r="N473" s="123"/>
      <c r="O473" s="184"/>
      <c r="P473" s="185"/>
      <c r="Q473" s="22"/>
      <c r="R473" s="23"/>
      <c r="S473" s="128"/>
      <c r="T473" s="128"/>
      <c r="U473" s="128"/>
      <c r="V473" s="128"/>
      <c r="W473" s="128"/>
      <c r="X473" s="129"/>
      <c r="Y473" s="453" t="s">
        <v>173</v>
      </c>
      <c r="Z473" s="27" t="str" cm="1">
        <f t="array" ref="Z473">INDEX($AC473:$AH473,1,VLOOKUP($I$3,$J$522:$L$527,3,))</f>
        <v>-</v>
      </c>
      <c r="AA473" s="119" t="str" cm="1">
        <f t="array" ref="AA473">_xlfn.IFS(SUM($N473:$N475)=0,"",$N$473=1,ROUNDDOWN($Z$473*MAX($P$474,$S$477,$U$477,$W$477),3),$N$474=1,ROUNDDOWN($Z$473*$P$474,3),$N$475=1,0)</f>
        <v/>
      </c>
      <c r="AC473" s="6"/>
      <c r="AD473" s="6" t="s">
        <v>56</v>
      </c>
      <c r="AE473" s="6">
        <v>1</v>
      </c>
      <c r="AF473" s="6">
        <v>1</v>
      </c>
      <c r="AG473" s="6">
        <v>1</v>
      </c>
      <c r="AH473" s="6" t="s">
        <v>56</v>
      </c>
    </row>
    <row r="474" spans="1:44" s="12" customFormat="1" ht="29.25" hidden="1" customHeight="1" x14ac:dyDescent="0.4">
      <c r="A474" s="2">
        <v>1</v>
      </c>
      <c r="B474" s="2"/>
      <c r="C474" s="2">
        <v>1</v>
      </c>
      <c r="D474" s="2">
        <v>1</v>
      </c>
      <c r="E474" s="2">
        <v>1</v>
      </c>
      <c r="F474" s="2"/>
      <c r="G474" s="2">
        <v>0</v>
      </c>
      <c r="H474" s="9"/>
      <c r="I474" s="449"/>
      <c r="J474" s="449"/>
      <c r="K474" s="451"/>
      <c r="L474" s="132"/>
      <c r="M474" s="186" t="str">
        <f>"『東日本高速道路㈱"&amp;P3&amp;"支社所管施設の災害時における災害応急復旧業務に関する協定』締結者"</f>
        <v>『東日本高速道路㈱関東支社所管施設の災害時における災害応急復旧業務に関する協定』締結者</v>
      </c>
      <c r="N474" s="187"/>
      <c r="O474" s="188"/>
      <c r="P474" s="189" t="str">
        <f>IF($N474="","",$AK474)</f>
        <v/>
      </c>
      <c r="Q474" s="22"/>
      <c r="R474" s="23"/>
      <c r="S474" s="128"/>
      <c r="T474" s="128"/>
      <c r="U474" s="128"/>
      <c r="V474" s="128"/>
      <c r="W474" s="128"/>
      <c r="X474" s="129"/>
      <c r="Y474" s="454"/>
      <c r="Z474" s="102"/>
      <c r="AA474" s="130"/>
      <c r="AC474" s="102"/>
      <c r="AD474" s="102"/>
      <c r="AE474" s="102"/>
      <c r="AF474" s="102"/>
      <c r="AG474" s="102"/>
      <c r="AH474" s="102"/>
      <c r="AJ474" s="12" t="s">
        <v>174</v>
      </c>
      <c r="AK474" s="190">
        <v>0.5</v>
      </c>
    </row>
    <row r="475" spans="1:44" s="12" customFormat="1" ht="29.25" hidden="1" customHeight="1" x14ac:dyDescent="0.4">
      <c r="A475" s="2">
        <v>1</v>
      </c>
      <c r="B475" s="2"/>
      <c r="C475" s="2">
        <v>1</v>
      </c>
      <c r="D475" s="2">
        <v>1</v>
      </c>
      <c r="E475" s="2">
        <v>1</v>
      </c>
      <c r="F475" s="2"/>
      <c r="G475" s="2">
        <v>0</v>
      </c>
      <c r="H475" s="9"/>
      <c r="I475" s="449"/>
      <c r="J475" s="449"/>
      <c r="K475" s="452"/>
      <c r="L475" s="132"/>
      <c r="M475" s="133" t="s">
        <v>175</v>
      </c>
      <c r="N475" s="123"/>
      <c r="O475" s="124"/>
      <c r="P475" s="31"/>
      <c r="Q475" s="22"/>
      <c r="R475" s="23"/>
      <c r="S475" s="128"/>
      <c r="T475" s="128"/>
      <c r="U475" s="128"/>
      <c r="V475" s="128"/>
      <c r="W475" s="128"/>
      <c r="X475" s="129"/>
      <c r="Y475" s="454"/>
      <c r="Z475" s="102"/>
      <c r="AA475" s="130"/>
      <c r="AC475" s="102"/>
      <c r="AD475" s="102"/>
      <c r="AE475" s="102"/>
      <c r="AF475" s="102"/>
      <c r="AG475" s="102"/>
      <c r="AH475" s="102"/>
    </row>
    <row r="476" spans="1:44" s="12" customFormat="1" ht="29.25" hidden="1" customHeight="1" x14ac:dyDescent="0.4">
      <c r="A476" s="2">
        <v>1</v>
      </c>
      <c r="B476" s="2"/>
      <c r="C476" s="2">
        <v>1</v>
      </c>
      <c r="D476" s="2">
        <v>1</v>
      </c>
      <c r="E476" s="2">
        <v>1</v>
      </c>
      <c r="F476" s="2"/>
      <c r="G476" s="2">
        <v>0</v>
      </c>
      <c r="H476" s="9"/>
      <c r="I476" s="449"/>
      <c r="J476" s="449"/>
      <c r="K476" s="191" t="s">
        <v>176</v>
      </c>
      <c r="L476" s="439"/>
      <c r="M476" s="440"/>
      <c r="N476" s="192"/>
      <c r="O476" s="193"/>
      <c r="P476" s="31"/>
      <c r="Q476" s="22"/>
      <c r="R476" s="23"/>
      <c r="S476" s="128"/>
      <c r="T476" s="128"/>
      <c r="U476" s="128"/>
      <c r="V476" s="128"/>
      <c r="W476" s="128"/>
      <c r="X476" s="129"/>
      <c r="Y476" s="454"/>
      <c r="Z476" s="102"/>
      <c r="AA476" s="130"/>
      <c r="AC476" s="102"/>
      <c r="AD476" s="102"/>
      <c r="AE476" s="102"/>
      <c r="AF476" s="102"/>
      <c r="AG476" s="102"/>
      <c r="AH476" s="102"/>
    </row>
    <row r="477" spans="1:44" s="12" customFormat="1" ht="29.25" hidden="1" customHeight="1" x14ac:dyDescent="0.4">
      <c r="A477" s="2">
        <v>1</v>
      </c>
      <c r="B477" s="2"/>
      <c r="C477" s="2">
        <v>1</v>
      </c>
      <c r="D477" s="2">
        <v>1</v>
      </c>
      <c r="E477" s="2">
        <v>1</v>
      </c>
      <c r="F477" s="2"/>
      <c r="G477" s="2">
        <v>0</v>
      </c>
      <c r="H477" s="9"/>
      <c r="I477" s="449"/>
      <c r="J477" s="449"/>
      <c r="K477" s="191" t="s">
        <v>177</v>
      </c>
      <c r="L477" s="439"/>
      <c r="M477" s="440"/>
      <c r="N477" s="192"/>
      <c r="O477" s="193"/>
      <c r="P477" s="53" t="str">
        <f>IF($I$3=$J$526,"当該地域機関"&amp;CHAR(10)&amp;"※該当すれば「1」を記入","")</f>
        <v/>
      </c>
      <c r="Q477" s="29"/>
      <c r="R477" s="23"/>
      <c r="S477" s="32" t="str">
        <f>IF($N$473="","",IF(S478=1,AK$477,""))</f>
        <v/>
      </c>
      <c r="T477" s="128"/>
      <c r="U477" s="32" t="str">
        <f>IF($N$473="","",IF(U478=1,AM$477,""))</f>
        <v/>
      </c>
      <c r="V477" s="128"/>
      <c r="W477" s="32" t="str">
        <f>IF($N$473="","",IF(W478=1,AO$477,""))</f>
        <v/>
      </c>
      <c r="X477" s="129"/>
      <c r="Y477" s="454"/>
      <c r="Z477" s="102"/>
      <c r="AA477" s="130"/>
      <c r="AC477" s="102"/>
      <c r="AD477" s="102"/>
      <c r="AE477" s="102"/>
      <c r="AF477" s="102"/>
      <c r="AG477" s="102"/>
      <c r="AH477" s="102"/>
      <c r="AK477" s="29">
        <v>0.25</v>
      </c>
      <c r="AM477" s="34">
        <v>0.5</v>
      </c>
      <c r="AO477" s="35">
        <v>1</v>
      </c>
    </row>
    <row r="478" spans="1:44" s="12" customFormat="1" ht="29.25" hidden="1" customHeight="1" x14ac:dyDescent="0.4">
      <c r="A478" s="2">
        <v>1</v>
      </c>
      <c r="B478" s="2"/>
      <c r="C478" s="2">
        <v>1</v>
      </c>
      <c r="D478" s="2">
        <v>1</v>
      </c>
      <c r="E478" s="2">
        <v>1</v>
      </c>
      <c r="F478" s="2"/>
      <c r="G478" s="2">
        <v>0</v>
      </c>
      <c r="H478" s="9"/>
      <c r="I478" s="449"/>
      <c r="J478" s="449"/>
      <c r="K478" s="30" t="s">
        <v>178</v>
      </c>
      <c r="L478" s="369"/>
      <c r="M478" s="370"/>
      <c r="N478" s="19"/>
      <c r="O478" s="20"/>
      <c r="P478" s="137"/>
      <c r="Q478" s="138"/>
      <c r="R478" s="37">
        <f>DATE($M$3-$AM478+1,4,1)</f>
        <v>42461</v>
      </c>
      <c r="S478" s="39" t="str">
        <f>IF($N478="","",IF(AND($L478&gt;=$R478,$L478&lt;$T478),1,"-"))</f>
        <v/>
      </c>
      <c r="T478" s="37">
        <f>DATE($M$3-$AO478+1,4,1)</f>
        <v>44287</v>
      </c>
      <c r="U478" s="39" t="str">
        <f>IF($N478="","",IF(AND($L478&gt;=$T478,$L478&lt;$V478),1,"-"))</f>
        <v/>
      </c>
      <c r="V478" s="37">
        <f>DATE($M$3-$AQ478+1,4,1)</f>
        <v>45017</v>
      </c>
      <c r="W478" s="39" t="str">
        <f>IF(N478="","",IF($L478&gt;=$V478,1,"-"))</f>
        <v/>
      </c>
      <c r="X478" s="129"/>
      <c r="Y478" s="454"/>
      <c r="Z478" s="102"/>
      <c r="AA478" s="130"/>
      <c r="AC478" s="102"/>
      <c r="AD478" s="102"/>
      <c r="AE478" s="102"/>
      <c r="AF478" s="102"/>
      <c r="AG478" s="102"/>
      <c r="AH478" s="102"/>
      <c r="AJ478" s="12" t="s">
        <v>59</v>
      </c>
      <c r="AK478" s="16"/>
      <c r="AL478" s="2"/>
      <c r="AM478" s="16">
        <f>AM$25</f>
        <v>11</v>
      </c>
      <c r="AN478" s="2" t="s">
        <v>60</v>
      </c>
      <c r="AO478" s="16">
        <f>AO$25</f>
        <v>6</v>
      </c>
      <c r="AP478" s="2" t="s">
        <v>60</v>
      </c>
      <c r="AQ478" s="16">
        <f>AQ$25</f>
        <v>4</v>
      </c>
      <c r="AR478" s="2" t="s">
        <v>60</v>
      </c>
    </row>
    <row r="479" spans="1:44" s="12" customFormat="1" ht="33.75" hidden="1" customHeight="1" x14ac:dyDescent="0.4">
      <c r="A479" s="2">
        <v>1</v>
      </c>
      <c r="B479" s="2"/>
      <c r="C479" s="2">
        <v>1</v>
      </c>
      <c r="D479" s="2">
        <v>1</v>
      </c>
      <c r="E479" s="2">
        <v>1</v>
      </c>
      <c r="F479" s="2"/>
      <c r="G479" s="2">
        <v>0</v>
      </c>
      <c r="H479" s="9"/>
      <c r="I479" s="449"/>
      <c r="J479" s="449"/>
      <c r="K479" s="140" t="s">
        <v>159</v>
      </c>
      <c r="L479" s="141"/>
      <c r="M479" s="142" t="s">
        <v>179</v>
      </c>
      <c r="N479" s="143"/>
      <c r="O479" s="144"/>
      <c r="P479" s="145"/>
      <c r="Q479" s="146"/>
      <c r="R479" s="147"/>
      <c r="S479" s="138"/>
      <c r="T479" s="147"/>
      <c r="U479" s="138"/>
      <c r="V479" s="148"/>
      <c r="W479" s="146"/>
      <c r="X479" s="178"/>
      <c r="Y479" s="455"/>
      <c r="Z479" s="111"/>
      <c r="AA479" s="150"/>
      <c r="AC479" s="102"/>
      <c r="AD479" s="102"/>
      <c r="AE479" s="102"/>
      <c r="AF479" s="102"/>
      <c r="AG479" s="102"/>
      <c r="AH479" s="102"/>
    </row>
    <row r="480" spans="1:44" s="12" customFormat="1" ht="3.75" hidden="1" customHeight="1" x14ac:dyDescent="0.4">
      <c r="A480" s="2">
        <v>1</v>
      </c>
      <c r="B480" s="2"/>
      <c r="C480" s="2">
        <v>1</v>
      </c>
      <c r="D480" s="2">
        <v>1</v>
      </c>
      <c r="E480" s="2">
        <v>1</v>
      </c>
      <c r="F480" s="2"/>
      <c r="G480" s="2">
        <v>0</v>
      </c>
      <c r="H480" s="9"/>
      <c r="I480" s="9"/>
      <c r="J480" s="194"/>
      <c r="K480" s="151"/>
      <c r="L480" s="88"/>
      <c r="M480" s="58"/>
      <c r="N480" s="88"/>
      <c r="O480" s="89"/>
      <c r="P480" s="147"/>
      <c r="Q480" s="138"/>
      <c r="R480" s="147"/>
      <c r="S480" s="138"/>
      <c r="T480" s="147"/>
      <c r="U480" s="138"/>
      <c r="V480" s="147"/>
      <c r="W480" s="138"/>
      <c r="X480" s="182"/>
      <c r="Y480" s="195"/>
      <c r="Z480" s="128"/>
      <c r="AA480" s="153"/>
      <c r="AC480" s="29"/>
      <c r="AD480" s="29"/>
      <c r="AE480" s="29"/>
      <c r="AF480" s="29"/>
      <c r="AG480" s="29"/>
      <c r="AH480" s="29"/>
    </row>
    <row r="481" spans="1:40" s="12" customFormat="1" ht="29.25" hidden="1" customHeight="1" x14ac:dyDescent="0.4">
      <c r="A481" s="2">
        <v>1</v>
      </c>
      <c r="B481" s="2"/>
      <c r="C481" s="2"/>
      <c r="D481" s="2"/>
      <c r="E481" s="2">
        <v>1</v>
      </c>
      <c r="F481" s="2"/>
      <c r="G481" s="2">
        <v>0</v>
      </c>
      <c r="H481" s="9"/>
      <c r="I481" s="449" t="s">
        <v>180</v>
      </c>
      <c r="J481" s="449"/>
      <c r="K481" s="444" t="s">
        <v>181</v>
      </c>
      <c r="L481" s="196"/>
      <c r="M481" s="197" t="s">
        <v>182</v>
      </c>
      <c r="N481" s="198"/>
      <c r="O481" s="199"/>
      <c r="P481" s="31"/>
      <c r="Q481" s="22"/>
      <c r="R481" s="200" t="str">
        <f>IF($N481="","",$AK481)</f>
        <v/>
      </c>
      <c r="S481" s="201"/>
      <c r="T481" s="202"/>
      <c r="U481" s="202"/>
      <c r="V481" s="117"/>
      <c r="W481" s="117"/>
      <c r="X481" s="118"/>
      <c r="Y481" s="459" t="s">
        <v>180</v>
      </c>
      <c r="Z481" s="27" t="str" cm="1">
        <f t="array" ref="Z481">INDEX($AC481:$AH481,1,VLOOKUP($I$3,$J$522:$L$527,3,))</f>
        <v>-</v>
      </c>
      <c r="AA481" s="203" t="str">
        <f>IF(SUM($N481:$N483)=0,"",$Z$481*SUM($R481:$R483))</f>
        <v/>
      </c>
      <c r="AC481" s="6"/>
      <c r="AD481" s="6" t="s">
        <v>56</v>
      </c>
      <c r="AE481" s="6" t="s">
        <v>56</v>
      </c>
      <c r="AF481" s="6" t="s">
        <v>56</v>
      </c>
      <c r="AG481" s="6">
        <v>2</v>
      </c>
      <c r="AH481" s="6" t="s">
        <v>56</v>
      </c>
      <c r="AJ481" s="16" t="s">
        <v>183</v>
      </c>
      <c r="AK481" s="47">
        <v>1</v>
      </c>
    </row>
    <row r="482" spans="1:40" s="12" customFormat="1" ht="29.25" hidden="1" customHeight="1" x14ac:dyDescent="0.4">
      <c r="A482" s="2">
        <v>1</v>
      </c>
      <c r="B482" s="2"/>
      <c r="C482" s="2"/>
      <c r="D482" s="2"/>
      <c r="E482" s="2">
        <v>1</v>
      </c>
      <c r="F482" s="2"/>
      <c r="G482" s="2">
        <v>0</v>
      </c>
      <c r="H482" s="9"/>
      <c r="I482" s="449"/>
      <c r="J482" s="449"/>
      <c r="K482" s="444"/>
      <c r="L482" s="196"/>
      <c r="M482" s="197" t="s">
        <v>184</v>
      </c>
      <c r="N482" s="198"/>
      <c r="O482" s="199"/>
      <c r="P482" s="31"/>
      <c r="Q482" s="22"/>
      <c r="R482" s="200" t="str">
        <f>IF($N482="","",$AK482)</f>
        <v/>
      </c>
      <c r="S482" s="201"/>
      <c r="T482" s="202"/>
      <c r="U482" s="202"/>
      <c r="V482" s="117"/>
      <c r="W482" s="117"/>
      <c r="X482" s="118"/>
      <c r="Y482" s="460"/>
      <c r="Z482" s="204"/>
      <c r="AA482" s="205"/>
      <c r="AC482" s="102"/>
      <c r="AD482" s="102"/>
      <c r="AE482" s="102"/>
      <c r="AF482" s="102"/>
      <c r="AG482" s="102"/>
      <c r="AH482" s="102"/>
      <c r="AJ482" s="16" t="s">
        <v>185</v>
      </c>
      <c r="AK482" s="47">
        <v>0.5</v>
      </c>
    </row>
    <row r="483" spans="1:40" s="12" customFormat="1" ht="29.25" hidden="1" customHeight="1" x14ac:dyDescent="0.4">
      <c r="A483" s="2">
        <v>1</v>
      </c>
      <c r="B483" s="2"/>
      <c r="C483" s="2"/>
      <c r="D483" s="2"/>
      <c r="E483" s="2">
        <v>1</v>
      </c>
      <c r="F483" s="2"/>
      <c r="G483" s="2">
        <v>0</v>
      </c>
      <c r="H483" s="9"/>
      <c r="I483" s="449"/>
      <c r="J483" s="449"/>
      <c r="K483" s="444"/>
      <c r="L483" s="206"/>
      <c r="M483" s="207" t="s">
        <v>186</v>
      </c>
      <c r="N483" s="208"/>
      <c r="O483" s="209"/>
      <c r="P483" s="31"/>
      <c r="Q483" s="22"/>
      <c r="R483" s="200" t="str">
        <f>IF($N483="","",0)</f>
        <v/>
      </c>
      <c r="S483" s="128"/>
      <c r="T483" s="128"/>
      <c r="U483" s="128"/>
      <c r="V483" s="128"/>
      <c r="W483" s="128"/>
      <c r="X483" s="129"/>
      <c r="Y483" s="460"/>
      <c r="Z483" s="102"/>
      <c r="AA483" s="130"/>
      <c r="AC483" s="102"/>
      <c r="AD483" s="102"/>
      <c r="AE483" s="102"/>
      <c r="AF483" s="102"/>
      <c r="AG483" s="102"/>
      <c r="AH483" s="102"/>
    </row>
    <row r="484" spans="1:40" s="12" customFormat="1" ht="33.75" hidden="1" customHeight="1" x14ac:dyDescent="0.4">
      <c r="A484" s="2">
        <v>1</v>
      </c>
      <c r="B484" s="2"/>
      <c r="C484" s="2"/>
      <c r="D484" s="2"/>
      <c r="E484" s="2">
        <v>1</v>
      </c>
      <c r="F484" s="2"/>
      <c r="G484" s="2">
        <v>0</v>
      </c>
      <c r="H484" s="9"/>
      <c r="I484" s="449"/>
      <c r="J484" s="449"/>
      <c r="K484" s="140" t="s">
        <v>159</v>
      </c>
      <c r="L484" s="141"/>
      <c r="M484" s="142" t="s">
        <v>187</v>
      </c>
      <c r="N484" s="210"/>
      <c r="O484" s="211"/>
      <c r="P484" s="212"/>
      <c r="Q484" s="87"/>
      <c r="R484" s="213"/>
      <c r="S484" s="177"/>
      <c r="T484" s="177"/>
      <c r="U484" s="177"/>
      <c r="V484" s="177"/>
      <c r="W484" s="177"/>
      <c r="X484" s="178"/>
      <c r="Y484" s="461"/>
      <c r="Z484" s="111"/>
      <c r="AA484" s="214"/>
      <c r="AC484" s="102"/>
      <c r="AD484" s="102"/>
      <c r="AE484" s="102"/>
      <c r="AF484" s="102"/>
      <c r="AG484" s="102"/>
      <c r="AH484" s="102"/>
    </row>
    <row r="485" spans="1:40" s="12" customFormat="1" ht="3.75" hidden="1" customHeight="1" x14ac:dyDescent="0.4">
      <c r="A485" s="2">
        <v>1</v>
      </c>
      <c r="B485" s="2"/>
      <c r="C485" s="2"/>
      <c r="D485" s="2"/>
      <c r="E485" s="2">
        <v>1</v>
      </c>
      <c r="F485" s="2"/>
      <c r="G485" s="2">
        <v>0</v>
      </c>
      <c r="H485" s="9"/>
      <c r="I485" s="9"/>
      <c r="J485" s="194"/>
      <c r="K485" s="151"/>
      <c r="L485" s="88"/>
      <c r="M485" s="58"/>
      <c r="N485" s="215"/>
      <c r="O485" s="216"/>
      <c r="P485" s="181"/>
      <c r="Q485" s="22"/>
      <c r="R485" s="23"/>
      <c r="S485" s="128"/>
      <c r="T485" s="128"/>
      <c r="U485" s="128"/>
      <c r="V485" s="128"/>
      <c r="W485" s="128"/>
      <c r="X485" s="182"/>
      <c r="Y485" s="217"/>
      <c r="AA485" s="218"/>
      <c r="AC485" s="29"/>
      <c r="AD485" s="29"/>
      <c r="AE485" s="29"/>
      <c r="AF485" s="29"/>
      <c r="AG485" s="29"/>
      <c r="AH485" s="29"/>
    </row>
    <row r="486" spans="1:40" s="12" customFormat="1" ht="33.75" hidden="1" customHeight="1" x14ac:dyDescent="0.4">
      <c r="A486" s="2">
        <v>1</v>
      </c>
      <c r="B486" s="2"/>
      <c r="C486" s="2">
        <v>1</v>
      </c>
      <c r="D486" s="2">
        <v>1</v>
      </c>
      <c r="E486" s="2">
        <v>1</v>
      </c>
      <c r="F486" s="2"/>
      <c r="G486" s="2">
        <v>0</v>
      </c>
      <c r="H486" s="9"/>
      <c r="I486" s="426" t="s">
        <v>188</v>
      </c>
      <c r="J486" s="426"/>
      <c r="K486" s="444" t="s">
        <v>162</v>
      </c>
      <c r="L486" s="196"/>
      <c r="M486" s="197" t="s">
        <v>189</v>
      </c>
      <c r="N486" s="198"/>
      <c r="O486" s="199"/>
      <c r="P486" s="219" t="s">
        <v>165</v>
      </c>
      <c r="Q486" s="220" t="str">
        <f>IF(SUM(N486:N489)=0,"",SUM(N486:N488))</f>
        <v/>
      </c>
      <c r="R486" s="221"/>
      <c r="S486" s="201"/>
      <c r="T486" s="162"/>
      <c r="U486" s="202"/>
      <c r="V486" s="117"/>
      <c r="W486" s="117"/>
      <c r="X486" s="118"/>
      <c r="Y486" s="459" t="s">
        <v>190</v>
      </c>
      <c r="Z486" s="27" t="str" cm="1">
        <f t="array" ref="Z486">INDEX($AC486:$AH486,1,VLOOKUP($I$3,$J$522:$L$527,3,))</f>
        <v>-</v>
      </c>
      <c r="AA486" s="203" t="str">
        <f>IF(SUM($N486:$N489)=0,"",IF(Q486&gt;0,$Z$486,0))</f>
        <v/>
      </c>
      <c r="AC486" s="6"/>
      <c r="AD486" s="6" t="s">
        <v>56</v>
      </c>
      <c r="AE486" s="6">
        <v>1</v>
      </c>
      <c r="AF486" s="6">
        <v>1</v>
      </c>
      <c r="AG486" s="6">
        <v>1</v>
      </c>
      <c r="AH486" s="6" t="s">
        <v>56</v>
      </c>
      <c r="AK486" s="16"/>
      <c r="AL486" s="16"/>
      <c r="AM486" s="16"/>
      <c r="AN486" s="16"/>
    </row>
    <row r="487" spans="1:40" s="12" customFormat="1" ht="33.75" hidden="1" customHeight="1" x14ac:dyDescent="0.4">
      <c r="A487" s="2">
        <v>1</v>
      </c>
      <c r="B487" s="2"/>
      <c r="C487" s="2">
        <v>1</v>
      </c>
      <c r="D487" s="2">
        <v>1</v>
      </c>
      <c r="E487" s="2">
        <v>1</v>
      </c>
      <c r="F487" s="2"/>
      <c r="G487" s="2">
        <v>0</v>
      </c>
      <c r="H487" s="9"/>
      <c r="I487" s="426"/>
      <c r="J487" s="426"/>
      <c r="K487" s="444"/>
      <c r="L487" s="206"/>
      <c r="M487" s="207" t="s">
        <v>191</v>
      </c>
      <c r="N487" s="208"/>
      <c r="O487" s="209"/>
      <c r="P487" s="31"/>
      <c r="Q487" s="22"/>
      <c r="R487" s="23"/>
      <c r="S487" s="222"/>
      <c r="T487" s="128"/>
      <c r="U487" s="68"/>
      <c r="V487" s="128"/>
      <c r="W487" s="128"/>
      <c r="X487" s="129"/>
      <c r="Y487" s="460"/>
      <c r="Z487" s="102"/>
      <c r="AA487" s="130"/>
      <c r="AC487" s="102"/>
      <c r="AD487" s="102"/>
      <c r="AE487" s="102"/>
      <c r="AF487" s="102"/>
      <c r="AG487" s="102"/>
      <c r="AH487" s="102"/>
      <c r="AK487" s="223"/>
      <c r="AM487" s="223"/>
    </row>
    <row r="488" spans="1:40" s="12" customFormat="1" ht="29.25" hidden="1" customHeight="1" x14ac:dyDescent="0.4">
      <c r="A488" s="2">
        <v>1</v>
      </c>
      <c r="B488" s="2"/>
      <c r="C488" s="2">
        <v>1</v>
      </c>
      <c r="D488" s="2">
        <v>1</v>
      </c>
      <c r="E488" s="2">
        <v>1</v>
      </c>
      <c r="F488" s="2"/>
      <c r="G488" s="2">
        <v>0</v>
      </c>
      <c r="H488" s="9"/>
      <c r="I488" s="426"/>
      <c r="J488" s="426"/>
      <c r="K488" s="444"/>
      <c r="L488" s="206"/>
      <c r="M488" s="191" t="s">
        <v>192</v>
      </c>
      <c r="N488" s="192"/>
      <c r="O488" s="193"/>
      <c r="P488" s="31"/>
      <c r="Q488" s="22"/>
      <c r="R488" s="23"/>
      <c r="S488" s="128"/>
      <c r="T488" s="128"/>
      <c r="U488" s="128"/>
      <c r="V488" s="128"/>
      <c r="W488" s="128"/>
      <c r="X488" s="129"/>
      <c r="Y488" s="460"/>
      <c r="Z488" s="102"/>
      <c r="AA488" s="130"/>
      <c r="AC488" s="102"/>
      <c r="AD488" s="102"/>
      <c r="AE488" s="102"/>
      <c r="AF488" s="102"/>
      <c r="AG488" s="102"/>
      <c r="AH488" s="102"/>
    </row>
    <row r="489" spans="1:40" s="12" customFormat="1" ht="29.25" hidden="1" customHeight="1" x14ac:dyDescent="0.4">
      <c r="A489" s="2">
        <v>1</v>
      </c>
      <c r="B489" s="2"/>
      <c r="C489" s="2">
        <v>1</v>
      </c>
      <c r="D489" s="2">
        <v>1</v>
      </c>
      <c r="E489" s="2">
        <v>1</v>
      </c>
      <c r="F489" s="2"/>
      <c r="G489" s="2">
        <v>0</v>
      </c>
      <c r="H489" s="9"/>
      <c r="I489" s="426"/>
      <c r="J489" s="426"/>
      <c r="K489" s="445"/>
      <c r="L489" s="206"/>
      <c r="M489" s="191" t="s">
        <v>137</v>
      </c>
      <c r="N489" s="192"/>
      <c r="O489" s="193"/>
      <c r="P489" s="31"/>
      <c r="Q489" s="22"/>
      <c r="R489" s="23"/>
      <c r="S489" s="128"/>
      <c r="T489" s="128"/>
      <c r="U489" s="128"/>
      <c r="V489" s="128"/>
      <c r="W489" s="128"/>
      <c r="X489" s="129"/>
      <c r="Y489" s="460"/>
      <c r="Z489" s="102"/>
      <c r="AA489" s="130"/>
      <c r="AC489" s="102"/>
      <c r="AD489" s="102"/>
      <c r="AE489" s="102"/>
      <c r="AF489" s="102"/>
      <c r="AG489" s="102"/>
      <c r="AH489" s="102"/>
    </row>
    <row r="490" spans="1:40" s="12" customFormat="1" ht="33.75" hidden="1" customHeight="1" x14ac:dyDescent="0.4">
      <c r="A490" s="2">
        <v>1</v>
      </c>
      <c r="B490" s="2"/>
      <c r="C490" s="2">
        <v>1</v>
      </c>
      <c r="D490" s="2">
        <v>1</v>
      </c>
      <c r="E490" s="2">
        <v>1</v>
      </c>
      <c r="F490" s="2"/>
      <c r="G490" s="2">
        <v>0</v>
      </c>
      <c r="H490" s="9"/>
      <c r="I490" s="426"/>
      <c r="J490" s="426"/>
      <c r="K490" s="140" t="s">
        <v>159</v>
      </c>
      <c r="L490" s="141"/>
      <c r="M490" s="142" t="s">
        <v>193</v>
      </c>
      <c r="N490" s="210"/>
      <c r="O490" s="211"/>
      <c r="P490" s="212"/>
      <c r="Q490" s="87"/>
      <c r="R490" s="213"/>
      <c r="S490" s="177"/>
      <c r="T490" s="177"/>
      <c r="U490" s="177"/>
      <c r="V490" s="177"/>
      <c r="W490" s="177"/>
      <c r="X490" s="178"/>
      <c r="Y490" s="461"/>
      <c r="Z490" s="111"/>
      <c r="AA490" s="214"/>
      <c r="AC490" s="111"/>
      <c r="AD490" s="111"/>
      <c r="AE490" s="111"/>
      <c r="AF490" s="111"/>
      <c r="AG490" s="111"/>
      <c r="AH490" s="111"/>
    </row>
    <row r="491" spans="1:40" s="12" customFormat="1" ht="4.5" hidden="1" customHeight="1" x14ac:dyDescent="0.4">
      <c r="A491" s="2">
        <v>1</v>
      </c>
      <c r="B491" s="2"/>
      <c r="C491" s="2">
        <v>1</v>
      </c>
      <c r="D491" s="2">
        <v>1</v>
      </c>
      <c r="E491" s="2">
        <v>1</v>
      </c>
      <c r="F491" s="2"/>
      <c r="G491" s="2">
        <v>0</v>
      </c>
      <c r="H491" s="9"/>
      <c r="I491" s="194"/>
      <c r="J491" s="194"/>
      <c r="K491" s="224"/>
      <c r="L491" s="225"/>
      <c r="M491" s="226"/>
      <c r="N491" s="227"/>
      <c r="O491" s="228"/>
      <c r="P491" s="229"/>
      <c r="Q491" s="87"/>
      <c r="R491" s="213"/>
      <c r="S491" s="177"/>
      <c r="T491" s="177"/>
      <c r="U491" s="177"/>
      <c r="V491" s="177"/>
      <c r="W491" s="177"/>
      <c r="X491" s="230"/>
      <c r="Y491" s="231"/>
      <c r="AA491" s="218"/>
    </row>
    <row r="492" spans="1:40" s="12" customFormat="1" ht="34.5" hidden="1" customHeight="1" x14ac:dyDescent="0.4">
      <c r="A492" s="2">
        <v>1</v>
      </c>
      <c r="B492" s="2"/>
      <c r="C492" s="2">
        <v>1</v>
      </c>
      <c r="D492" s="2">
        <v>1</v>
      </c>
      <c r="E492" s="2">
        <v>1</v>
      </c>
      <c r="F492" s="2"/>
      <c r="G492" s="2">
        <v>0</v>
      </c>
      <c r="H492" s="9"/>
      <c r="I492" s="465" t="s">
        <v>194</v>
      </c>
      <c r="J492" s="466"/>
      <c r="K492" s="372" t="s">
        <v>195</v>
      </c>
      <c r="L492" s="83"/>
      <c r="M492" s="84" t="s">
        <v>196</v>
      </c>
      <c r="N492" s="192"/>
      <c r="O492" s="232"/>
      <c r="P492" s="31"/>
      <c r="Q492" s="22"/>
      <c r="R492" s="23"/>
      <c r="S492" s="128"/>
      <c r="T492" s="128"/>
      <c r="U492" s="128"/>
      <c r="V492" s="128"/>
      <c r="W492" s="275"/>
      <c r="X492" s="278" t="str" cm="1">
        <f t="array" ref="X492">_xlfn.IFS(OR($N$493=1,$Q$495=1),"不適",$N$492=1,"適",TRUE,"")</f>
        <v/>
      </c>
      <c r="Y492" s="456" t="s">
        <v>197</v>
      </c>
      <c r="Z492" s="280" t="str" cm="1">
        <f t="array" ref="Z492">INDEX($AC492:$AH492,1,VLOOKUP($I$3,$J$522:$L$527,3,))</f>
        <v>-</v>
      </c>
      <c r="AA492" s="203" t="str">
        <f>IF(SUM($N492:$N496)=0,"",IF(COUNTIF(S497:W497,"-")&lt;3,ROUNDDOWN($Z$492*MAX(S497:W497),3),0))</f>
        <v/>
      </c>
      <c r="AC492" s="6"/>
      <c r="AD492" s="6" t="s">
        <v>56</v>
      </c>
      <c r="AE492" s="6">
        <v>1</v>
      </c>
      <c r="AF492" s="6">
        <v>1</v>
      </c>
      <c r="AG492" s="6">
        <v>1</v>
      </c>
      <c r="AH492" s="6" t="s">
        <v>56</v>
      </c>
    </row>
    <row r="493" spans="1:40" s="12" customFormat="1" ht="34.5" hidden="1" customHeight="1" x14ac:dyDescent="0.4">
      <c r="A493" s="2">
        <v>1</v>
      </c>
      <c r="B493" s="2"/>
      <c r="C493" s="2">
        <v>1</v>
      </c>
      <c r="D493" s="2">
        <v>1</v>
      </c>
      <c r="E493" s="2">
        <v>1</v>
      </c>
      <c r="F493" s="2"/>
      <c r="G493" s="2">
        <v>0</v>
      </c>
      <c r="H493" s="9"/>
      <c r="I493" s="467"/>
      <c r="J493" s="468"/>
      <c r="K493" s="374"/>
      <c r="L493" s="83"/>
      <c r="M493" s="258" t="s">
        <v>198</v>
      </c>
      <c r="N493" s="192"/>
      <c r="O493" s="232"/>
      <c r="P493" s="31"/>
      <c r="Q493" s="22"/>
      <c r="R493" s="23"/>
      <c r="S493" s="128"/>
      <c r="T493" s="128"/>
      <c r="U493" s="128"/>
      <c r="V493" s="128"/>
      <c r="W493" s="275"/>
      <c r="X493" s="279"/>
      <c r="Y493" s="457"/>
      <c r="Z493" s="281"/>
      <c r="AA493" s="130"/>
      <c r="AC493" s="102"/>
      <c r="AD493" s="102"/>
      <c r="AE493" s="102"/>
      <c r="AF493" s="102"/>
      <c r="AG493" s="102"/>
      <c r="AH493" s="102"/>
    </row>
    <row r="494" spans="1:40" s="12" customFormat="1" ht="29.25" hidden="1" customHeight="1" x14ac:dyDescent="0.4">
      <c r="A494" s="2">
        <v>1</v>
      </c>
      <c r="B494" s="2"/>
      <c r="C494" s="2">
        <v>1</v>
      </c>
      <c r="D494" s="2">
        <v>1</v>
      </c>
      <c r="E494" s="2">
        <v>1</v>
      </c>
      <c r="F494" s="2"/>
      <c r="G494" s="2">
        <v>0</v>
      </c>
      <c r="H494" s="9"/>
      <c r="I494" s="467"/>
      <c r="J494" s="468"/>
      <c r="K494" s="462" t="s">
        <v>199</v>
      </c>
      <c r="L494" s="83"/>
      <c r="M494" s="226" t="s">
        <v>200</v>
      </c>
      <c r="N494" s="192"/>
      <c r="O494" s="232"/>
      <c r="P494" s="212" t="s">
        <v>201</v>
      </c>
      <c r="Q494" s="39">
        <f>SUM(N494:N496)</f>
        <v>0</v>
      </c>
      <c r="R494" s="233" t="s">
        <v>202</v>
      </c>
      <c r="S494" s="166" t="str">
        <f>IF(Q494&gt;=2,1,"-")</f>
        <v>-</v>
      </c>
      <c r="T494" s="234" t="s">
        <v>203</v>
      </c>
      <c r="U494" s="166" t="str">
        <f>IF(Q494=1,1,"-")</f>
        <v>-</v>
      </c>
      <c r="V494" s="234">
        <v>0</v>
      </c>
      <c r="W494" s="166">
        <f>IF(Q494=0,1,"-")</f>
        <v>1</v>
      </c>
      <c r="X494" s="91"/>
      <c r="Y494" s="457"/>
      <c r="Z494" s="283"/>
      <c r="AA494" s="205"/>
      <c r="AC494" s="102"/>
      <c r="AD494" s="102"/>
      <c r="AE494" s="102"/>
      <c r="AF494" s="102"/>
      <c r="AG494" s="102"/>
      <c r="AH494" s="102"/>
    </row>
    <row r="495" spans="1:40" s="12" customFormat="1" ht="29.25" hidden="1" customHeight="1" x14ac:dyDescent="0.4">
      <c r="A495" s="2">
        <v>1</v>
      </c>
      <c r="B495" s="2"/>
      <c r="C495" s="2">
        <v>1</v>
      </c>
      <c r="D495" s="2">
        <v>1</v>
      </c>
      <c r="E495" s="2">
        <v>1</v>
      </c>
      <c r="F495" s="2"/>
      <c r="G495" s="2">
        <v>0</v>
      </c>
      <c r="H495" s="9"/>
      <c r="I495" s="467"/>
      <c r="J495" s="468"/>
      <c r="K495" s="447"/>
      <c r="L495" s="83"/>
      <c r="M495" s="226" t="s">
        <v>204</v>
      </c>
      <c r="N495" s="192"/>
      <c r="O495" s="232"/>
      <c r="P495" s="76" t="s">
        <v>205</v>
      </c>
      <c r="Q495" s="80"/>
      <c r="R495" s="233"/>
      <c r="S495" s="128"/>
      <c r="T495" s="177"/>
      <c r="U495" s="177"/>
      <c r="V495" s="177"/>
      <c r="W495" s="177"/>
      <c r="X495" s="279"/>
      <c r="Y495" s="457"/>
      <c r="Z495" s="281"/>
      <c r="AA495" s="130"/>
      <c r="AC495" s="102"/>
      <c r="AD495" s="102"/>
      <c r="AE495" s="102"/>
      <c r="AF495" s="102"/>
      <c r="AG495" s="102"/>
      <c r="AH495" s="102"/>
    </row>
    <row r="496" spans="1:40" s="12" customFormat="1" ht="33.75" hidden="1" customHeight="1" x14ac:dyDescent="0.4">
      <c r="A496" s="2">
        <v>1</v>
      </c>
      <c r="B496" s="2"/>
      <c r="C496" s="2">
        <v>1</v>
      </c>
      <c r="D496" s="2">
        <v>1</v>
      </c>
      <c r="E496" s="2">
        <v>1</v>
      </c>
      <c r="F496" s="2"/>
      <c r="G496" s="2">
        <v>0</v>
      </c>
      <c r="H496" s="9"/>
      <c r="I496" s="467"/>
      <c r="J496" s="468"/>
      <c r="K496" s="447"/>
      <c r="L496" s="83"/>
      <c r="M496" s="226" t="s">
        <v>206</v>
      </c>
      <c r="N496" s="192"/>
      <c r="O496" s="232"/>
      <c r="P496" s="212"/>
      <c r="Q496" s="87"/>
      <c r="R496" s="213"/>
      <c r="S496" s="177"/>
      <c r="T496" s="177"/>
      <c r="U496" s="177"/>
      <c r="V496" s="177"/>
      <c r="W496" s="177"/>
      <c r="X496" s="279"/>
      <c r="Y496" s="457"/>
      <c r="Z496" s="281"/>
      <c r="AA496" s="130" t="s">
        <v>207</v>
      </c>
      <c r="AC496" s="102"/>
      <c r="AD496" s="102"/>
      <c r="AE496" s="102"/>
      <c r="AF496" s="102"/>
      <c r="AG496" s="102"/>
      <c r="AH496" s="102"/>
    </row>
    <row r="497" spans="1:34" s="12" customFormat="1" ht="33.75" hidden="1" customHeight="1" x14ac:dyDescent="0.4">
      <c r="A497" s="2">
        <v>1</v>
      </c>
      <c r="B497" s="2"/>
      <c r="C497" s="2">
        <v>1</v>
      </c>
      <c r="D497" s="2">
        <v>1</v>
      </c>
      <c r="E497" s="2">
        <v>1</v>
      </c>
      <c r="F497" s="2"/>
      <c r="G497" s="2">
        <v>0</v>
      </c>
      <c r="H497" s="9"/>
      <c r="I497" s="467"/>
      <c r="J497" s="468"/>
      <c r="K497" s="447"/>
      <c r="L497" s="83"/>
      <c r="M497" s="226" t="s">
        <v>208</v>
      </c>
      <c r="N497" s="192"/>
      <c r="O497" s="232"/>
      <c r="P497" s="212" t="s">
        <v>209</v>
      </c>
      <c r="Q497" s="80"/>
      <c r="R497" s="213"/>
      <c r="S497" s="235" t="str">
        <f>IF(S494=1,1,"-")</f>
        <v>-</v>
      </c>
      <c r="T497" s="177"/>
      <c r="U497" s="235" t="str">
        <f>IF(U494=1,IF(Q497&gt;0,0.75,0.5),"-")</f>
        <v>-</v>
      </c>
      <c r="V497" s="177"/>
      <c r="W497" s="166" t="str">
        <f>IF(W494=1,IF(Q497&gt;0,0.25,"-"),"-")</f>
        <v>-</v>
      </c>
      <c r="X497" s="182"/>
      <c r="Y497" s="457"/>
      <c r="Z497" s="281"/>
      <c r="AA497" s="130"/>
      <c r="AC497" s="102"/>
      <c r="AD497" s="102"/>
      <c r="AE497" s="102"/>
      <c r="AF497" s="102"/>
      <c r="AG497" s="102"/>
      <c r="AH497" s="102"/>
    </row>
    <row r="498" spans="1:34" s="12" customFormat="1" ht="29.25" hidden="1" customHeight="1" x14ac:dyDescent="0.4">
      <c r="A498" s="2">
        <v>1</v>
      </c>
      <c r="B498" s="2"/>
      <c r="C498" s="2">
        <v>1</v>
      </c>
      <c r="D498" s="2">
        <v>1</v>
      </c>
      <c r="E498" s="2">
        <v>1</v>
      </c>
      <c r="F498" s="2"/>
      <c r="G498" s="2">
        <v>0</v>
      </c>
      <c r="H498" s="9"/>
      <c r="I498" s="469"/>
      <c r="J498" s="470"/>
      <c r="K498" s="448"/>
      <c r="L498" s="463"/>
      <c r="M498" s="464"/>
      <c r="N498" s="192"/>
      <c r="O498" s="232"/>
      <c r="P498" s="31"/>
      <c r="Q498" s="22"/>
      <c r="R498" s="23"/>
      <c r="S498" s="128"/>
      <c r="T498" s="128"/>
      <c r="U498" s="128"/>
      <c r="V498" s="128"/>
      <c r="W498" s="128"/>
      <c r="X498" s="279"/>
      <c r="Y498" s="458"/>
      <c r="Z498" s="282"/>
      <c r="AA498" s="150"/>
      <c r="AC498" s="111"/>
      <c r="AD498" s="111"/>
      <c r="AE498" s="111"/>
      <c r="AF498" s="111"/>
      <c r="AG498" s="111"/>
      <c r="AH498" s="111"/>
    </row>
    <row r="499" spans="1:34" s="12" customFormat="1" ht="3.75" hidden="1" customHeight="1" x14ac:dyDescent="0.4">
      <c r="A499" s="2">
        <f t="shared" ref="A499:E508" si="10">IF(OR($V$3=$V$525,$V$3=$V$523),0,1)</f>
        <v>0</v>
      </c>
      <c r="B499" s="2">
        <f t="shared" si="10"/>
        <v>0</v>
      </c>
      <c r="C499" s="2">
        <f t="shared" si="10"/>
        <v>0</v>
      </c>
      <c r="D499" s="2">
        <f t="shared" si="10"/>
        <v>0</v>
      </c>
      <c r="E499" s="2">
        <f t="shared" si="10"/>
        <v>0</v>
      </c>
      <c r="F499" s="2"/>
      <c r="G499" s="2" cm="1">
        <f t="array" ref="G499">INDEX(A499:F499,1,VLOOKUP($I$3,$J$522:$L$527,$L$521,))</f>
        <v>0</v>
      </c>
      <c r="H499" s="9"/>
      <c r="I499" s="9"/>
      <c r="J499" s="194"/>
      <c r="K499" s="291"/>
      <c r="L499" s="292"/>
      <c r="M499" s="293"/>
      <c r="N499" s="294"/>
      <c r="O499" s="216"/>
      <c r="P499" s="181"/>
      <c r="Q499" s="22"/>
      <c r="R499" s="23"/>
      <c r="S499" s="128"/>
      <c r="T499" s="128"/>
      <c r="U499" s="128"/>
      <c r="V499" s="128"/>
      <c r="W499" s="128"/>
      <c r="X499" s="182"/>
      <c r="Y499" s="217"/>
      <c r="AA499" s="218"/>
    </row>
    <row r="500" spans="1:34" s="12" customFormat="1" ht="29.25" hidden="1" customHeight="1" x14ac:dyDescent="0.4">
      <c r="A500" s="2">
        <f t="shared" si="10"/>
        <v>0</v>
      </c>
      <c r="B500" s="2">
        <f t="shared" si="10"/>
        <v>0</v>
      </c>
      <c r="C500" s="2">
        <f t="shared" si="10"/>
        <v>0</v>
      </c>
      <c r="D500" s="2">
        <f t="shared" si="10"/>
        <v>0</v>
      </c>
      <c r="E500" s="2">
        <f t="shared" si="10"/>
        <v>0</v>
      </c>
      <c r="F500" s="2"/>
      <c r="G500" s="2" cm="1">
        <f t="array" ref="G500">INDEX(A500:F500,1,VLOOKUP($I$3,$J$522:$L$527,$L$521,))</f>
        <v>0</v>
      </c>
      <c r="H500" s="9"/>
      <c r="I500" s="426" t="s">
        <v>210</v>
      </c>
      <c r="J500" s="426"/>
      <c r="K500" s="434" t="s">
        <v>211</v>
      </c>
      <c r="L500" s="436"/>
      <c r="M500" s="437"/>
      <c r="N500" s="236"/>
      <c r="O500" s="237"/>
      <c r="P500" s="238" t="s">
        <v>212</v>
      </c>
      <c r="Q500" s="239"/>
      <c r="R500" s="240"/>
      <c r="S500" s="117"/>
      <c r="T500" s="117"/>
      <c r="U500" s="117"/>
      <c r="V500" s="117"/>
      <c r="W500" s="117"/>
      <c r="X500" s="241" t="str">
        <f>IF($N500="","",IF($Q500=1,"適","不適"))</f>
        <v/>
      </c>
      <c r="Y500" s="17"/>
    </row>
    <row r="501" spans="1:34" s="12" customFormat="1" ht="29.25" hidden="1" customHeight="1" x14ac:dyDescent="0.4">
      <c r="A501" s="2">
        <f t="shared" si="10"/>
        <v>0</v>
      </c>
      <c r="B501" s="2">
        <f t="shared" si="10"/>
        <v>0</v>
      </c>
      <c r="C501" s="2">
        <f t="shared" si="10"/>
        <v>0</v>
      </c>
      <c r="D501" s="2">
        <f t="shared" si="10"/>
        <v>0</v>
      </c>
      <c r="E501" s="2">
        <f t="shared" si="10"/>
        <v>0</v>
      </c>
      <c r="F501" s="2"/>
      <c r="G501" s="2" cm="1">
        <f t="array" ref="G501">INDEX(A501:F501,1,VLOOKUP($I$3,$J$522:$L$527,$L$521,))</f>
        <v>0</v>
      </c>
      <c r="H501" s="9"/>
      <c r="I501" s="426"/>
      <c r="J501" s="426"/>
      <c r="K501" s="435"/>
      <c r="L501" s="438"/>
      <c r="M501" s="438"/>
      <c r="N501" s="123"/>
      <c r="O501" s="124"/>
      <c r="P501" s="31"/>
      <c r="Q501" s="128"/>
      <c r="R501" s="23"/>
      <c r="S501" s="128"/>
      <c r="T501" s="128"/>
      <c r="U501" s="128"/>
      <c r="V501" s="128"/>
      <c r="W501" s="128"/>
      <c r="X501" s="129"/>
    </row>
    <row r="502" spans="1:34" s="2" customFormat="1" ht="29.25" hidden="1" customHeight="1" x14ac:dyDescent="0.4">
      <c r="A502" s="2">
        <f t="shared" si="10"/>
        <v>0</v>
      </c>
      <c r="B502" s="2">
        <f t="shared" si="10"/>
        <v>0</v>
      </c>
      <c r="C502" s="2">
        <f t="shared" si="10"/>
        <v>0</v>
      </c>
      <c r="D502" s="2">
        <f t="shared" si="10"/>
        <v>0</v>
      </c>
      <c r="E502" s="2">
        <f t="shared" si="10"/>
        <v>0</v>
      </c>
      <c r="G502" s="2" cm="1">
        <f t="array" ref="G502">INDEX(A502:F502,1,VLOOKUP($I$3,$J$522:$L$527,$L$521,))</f>
        <v>0</v>
      </c>
      <c r="H502" s="9"/>
      <c r="I502" s="426"/>
      <c r="J502" s="426"/>
      <c r="K502" s="242" t="s">
        <v>213</v>
      </c>
      <c r="L502" s="431"/>
      <c r="M502" s="431"/>
      <c r="N502" s="123"/>
      <c r="O502" s="124"/>
      <c r="P502" s="31"/>
      <c r="Q502" s="128"/>
      <c r="R502" s="23"/>
      <c r="S502" s="128"/>
      <c r="T502" s="128"/>
      <c r="U502" s="128"/>
      <c r="V502" s="128"/>
      <c r="W502" s="128"/>
      <c r="X502" s="129"/>
      <c r="Y502" s="12"/>
      <c r="Z502" s="12"/>
      <c r="AA502" s="12"/>
      <c r="AB502" s="12"/>
    </row>
    <row r="503" spans="1:34" s="12" customFormat="1" ht="29.25" hidden="1" customHeight="1" x14ac:dyDescent="0.4">
      <c r="A503" s="2">
        <f t="shared" si="10"/>
        <v>0</v>
      </c>
      <c r="B503" s="2">
        <f t="shared" si="10"/>
        <v>0</v>
      </c>
      <c r="C503" s="2">
        <f t="shared" si="10"/>
        <v>0</v>
      </c>
      <c r="D503" s="2">
        <f t="shared" si="10"/>
        <v>0</v>
      </c>
      <c r="E503" s="2">
        <f t="shared" si="10"/>
        <v>0</v>
      </c>
      <c r="F503" s="2"/>
      <c r="G503" s="2" cm="1">
        <f t="array" ref="G503">INDEX(A503:F503,1,VLOOKUP($I$3,$J$522:$L$527,$L$521,))</f>
        <v>0</v>
      </c>
      <c r="H503" s="9"/>
      <c r="I503" s="426"/>
      <c r="J503" s="426"/>
      <c r="K503" s="243" t="s">
        <v>214</v>
      </c>
      <c r="L503" s="431"/>
      <c r="M503" s="431"/>
      <c r="N503" s="123"/>
      <c r="O503" s="124"/>
      <c r="P503" s="31"/>
      <c r="Q503" s="128"/>
      <c r="R503" s="23"/>
      <c r="S503" s="128"/>
      <c r="T503" s="128"/>
      <c r="U503" s="128"/>
      <c r="V503" s="128"/>
      <c r="W503" s="128"/>
      <c r="X503" s="129"/>
    </row>
    <row r="504" spans="1:34" ht="33.75" hidden="1" customHeight="1" x14ac:dyDescent="0.4">
      <c r="A504" s="2">
        <f t="shared" si="10"/>
        <v>0</v>
      </c>
      <c r="B504" s="2">
        <f t="shared" si="10"/>
        <v>0</v>
      </c>
      <c r="C504" s="2">
        <f t="shared" si="10"/>
        <v>0</v>
      </c>
      <c r="D504" s="2">
        <f t="shared" si="10"/>
        <v>0</v>
      </c>
      <c r="E504" s="2">
        <f t="shared" si="10"/>
        <v>0</v>
      </c>
      <c r="F504" s="244"/>
      <c r="G504" s="2" cm="1">
        <f t="array" ref="G504">INDEX(A504:F504,1,VLOOKUP($I$3,$J$522:$L$527,$L$521,))</f>
        <v>0</v>
      </c>
      <c r="I504" s="426"/>
      <c r="J504" s="426"/>
      <c r="K504" s="243" t="s">
        <v>58</v>
      </c>
      <c r="L504" s="369"/>
      <c r="M504" s="370"/>
      <c r="N504" s="19"/>
      <c r="O504" s="36"/>
      <c r="P504" s="37">
        <f>$P$25</f>
        <v>40634</v>
      </c>
      <c r="Q504" s="38" t="str">
        <f>IF($N504="","",IF($L504&gt;=$P504,1,"-"))</f>
        <v/>
      </c>
      <c r="R504" s="24"/>
      <c r="S504" s="245"/>
      <c r="T504" s="245"/>
      <c r="U504" s="245"/>
      <c r="V504" s="245"/>
      <c r="W504" s="245"/>
      <c r="X504" s="40" t="str">
        <f>IF($N504="","",IF($Q504=1,"適","不適"))</f>
        <v/>
      </c>
      <c r="Y504" s="17"/>
      <c r="Z504" s="1"/>
      <c r="AA504" s="1"/>
      <c r="AB504" s="1"/>
    </row>
    <row r="505" spans="1:34" ht="29.25" hidden="1" customHeight="1" x14ac:dyDescent="0.4">
      <c r="A505" s="2">
        <f t="shared" si="10"/>
        <v>0</v>
      </c>
      <c r="B505" s="2">
        <f t="shared" si="10"/>
        <v>0</v>
      </c>
      <c r="C505" s="2">
        <f t="shared" si="10"/>
        <v>0</v>
      </c>
      <c r="D505" s="2">
        <f t="shared" si="10"/>
        <v>0</v>
      </c>
      <c r="E505" s="2">
        <f t="shared" si="10"/>
        <v>0</v>
      </c>
      <c r="F505" s="244"/>
      <c r="G505" s="2" cm="1">
        <f t="array" ref="G505">INDEX(A505:F505,1,VLOOKUP($I$3,$J$522:$L$527,$L$521,))</f>
        <v>0</v>
      </c>
      <c r="I505" s="426"/>
      <c r="J505" s="426"/>
      <c r="K505" s="85" t="s">
        <v>215</v>
      </c>
      <c r="L505" s="377"/>
      <c r="M505" s="378"/>
      <c r="N505" s="19"/>
      <c r="O505" s="20"/>
      <c r="P505" s="31"/>
      <c r="Q505" s="24"/>
      <c r="R505" s="24"/>
      <c r="S505" s="245"/>
      <c r="T505" s="245"/>
      <c r="U505" s="245"/>
      <c r="V505" s="245"/>
      <c r="W505" s="245"/>
      <c r="X505" s="246"/>
      <c r="Y505" s="1"/>
      <c r="Z505" s="1"/>
      <c r="AA505" s="1"/>
      <c r="AB505" s="1"/>
    </row>
    <row r="506" spans="1:34" ht="29.25" hidden="1" customHeight="1" x14ac:dyDescent="0.4">
      <c r="A506" s="2">
        <f t="shared" si="10"/>
        <v>0</v>
      </c>
      <c r="B506" s="2">
        <f t="shared" si="10"/>
        <v>0</v>
      </c>
      <c r="C506" s="2">
        <f t="shared" si="10"/>
        <v>0</v>
      </c>
      <c r="D506" s="2">
        <f t="shared" si="10"/>
        <v>0</v>
      </c>
      <c r="E506" s="2">
        <f t="shared" si="10"/>
        <v>0</v>
      </c>
      <c r="F506" s="244"/>
      <c r="G506" s="2" cm="1">
        <f t="array" ref="G506">INDEX(A506:F506,1,VLOOKUP($I$3,$J$522:$L$527,$L$521,))</f>
        <v>0</v>
      </c>
      <c r="I506" s="426"/>
      <c r="J506" s="426"/>
      <c r="K506" s="243" t="s">
        <v>216</v>
      </c>
      <c r="L506" s="431"/>
      <c r="M506" s="431"/>
      <c r="N506" s="123"/>
      <c r="O506" s="124"/>
      <c r="P506" s="31"/>
      <c r="Q506" s="24"/>
      <c r="R506" s="24"/>
      <c r="S506" s="245"/>
      <c r="T506" s="245"/>
      <c r="U506" s="245"/>
      <c r="V506" s="245"/>
      <c r="W506" s="245"/>
      <c r="X506" s="246"/>
      <c r="Y506" s="1"/>
      <c r="Z506" s="1"/>
      <c r="AA506" s="1"/>
      <c r="AB506" s="1"/>
    </row>
    <row r="507" spans="1:34" ht="29.25" hidden="1" customHeight="1" x14ac:dyDescent="0.4">
      <c r="A507" s="2">
        <f t="shared" si="10"/>
        <v>0</v>
      </c>
      <c r="B507" s="2">
        <f t="shared" si="10"/>
        <v>0</v>
      </c>
      <c r="C507" s="2">
        <f t="shared" si="10"/>
        <v>0</v>
      </c>
      <c r="D507" s="2">
        <f t="shared" si="10"/>
        <v>0</v>
      </c>
      <c r="E507" s="2">
        <f t="shared" si="10"/>
        <v>0</v>
      </c>
      <c r="F507" s="244"/>
      <c r="G507" s="2" cm="1">
        <f t="array" ref="G507">INDEX(A507:F507,1,VLOOKUP($I$3,$J$522:$L$527,$L$521,))</f>
        <v>0</v>
      </c>
      <c r="I507" s="426"/>
      <c r="J507" s="426"/>
      <c r="K507" s="243" t="s">
        <v>217</v>
      </c>
      <c r="L507" s="431"/>
      <c r="M507" s="431"/>
      <c r="N507" s="123"/>
      <c r="O507" s="124"/>
      <c r="P507" s="31"/>
      <c r="Q507" s="24"/>
      <c r="R507" s="24"/>
      <c r="S507" s="245"/>
      <c r="T507" s="245"/>
      <c r="U507" s="245"/>
      <c r="V507" s="245"/>
      <c r="W507" s="245"/>
      <c r="X507" s="246"/>
      <c r="Y507" s="1"/>
      <c r="Z507" s="1"/>
      <c r="AA507" s="1"/>
      <c r="AB507" s="1"/>
    </row>
    <row r="508" spans="1:34" ht="33.75" hidden="1" customHeight="1" x14ac:dyDescent="0.4">
      <c r="A508" s="2">
        <f t="shared" si="10"/>
        <v>0</v>
      </c>
      <c r="B508" s="2">
        <f t="shared" si="10"/>
        <v>0</v>
      </c>
      <c r="C508" s="2">
        <f t="shared" si="10"/>
        <v>0</v>
      </c>
      <c r="D508" s="2">
        <f t="shared" si="10"/>
        <v>0</v>
      </c>
      <c r="E508" s="2">
        <f t="shared" si="10"/>
        <v>0</v>
      </c>
      <c r="F508" s="244"/>
      <c r="G508" s="2" cm="1">
        <f t="array" ref="G508">INDEX(A508:F508,1,VLOOKUP($I$3,$J$522:$L$527,$L$521,))</f>
        <v>0</v>
      </c>
      <c r="I508" s="426"/>
      <c r="J508" s="426"/>
      <c r="K508" s="372" t="s">
        <v>218</v>
      </c>
      <c r="L508" s="83"/>
      <c r="M508" s="84" t="s">
        <v>86</v>
      </c>
      <c r="N508" s="123"/>
      <c r="O508" s="124"/>
      <c r="P508" s="31"/>
      <c r="Q508" s="24"/>
      <c r="R508" s="24"/>
      <c r="S508" s="245"/>
      <c r="T508" s="245"/>
      <c r="U508" s="245"/>
      <c r="V508" s="245"/>
      <c r="W508" s="245"/>
      <c r="X508" s="246"/>
      <c r="Y508" s="1"/>
      <c r="Z508" s="1"/>
      <c r="AA508" s="1"/>
      <c r="AB508" s="1"/>
    </row>
    <row r="509" spans="1:34" ht="33.75" hidden="1" customHeight="1" x14ac:dyDescent="0.4">
      <c r="A509" s="2">
        <f t="shared" ref="A509:E516" si="11">IF(OR($V$3=$V$525,$V$3=$V$523),0,1)</f>
        <v>0</v>
      </c>
      <c r="B509" s="2">
        <f t="shared" si="11"/>
        <v>0</v>
      </c>
      <c r="C509" s="2">
        <f t="shared" si="11"/>
        <v>0</v>
      </c>
      <c r="D509" s="2">
        <f t="shared" si="11"/>
        <v>0</v>
      </c>
      <c r="E509" s="2">
        <f t="shared" si="11"/>
        <v>0</v>
      </c>
      <c r="F509" s="244"/>
      <c r="G509" s="2" cm="1">
        <f t="array" ref="G509">INDEX(A509:F509,1,VLOOKUP($I$3,$J$522:$L$527,$L$521,))</f>
        <v>0</v>
      </c>
      <c r="I509" s="426"/>
      <c r="J509" s="426"/>
      <c r="K509" s="373"/>
      <c r="L509" s="247"/>
      <c r="M509" s="84" t="s">
        <v>87</v>
      </c>
      <c r="N509" s="248"/>
      <c r="O509" s="249"/>
      <c r="P509" s="212"/>
      <c r="Q509" s="250"/>
      <c r="R509" s="250"/>
      <c r="S509" s="251"/>
      <c r="T509" s="251"/>
      <c r="U509" s="251"/>
      <c r="V509" s="251"/>
      <c r="W509" s="251"/>
      <c r="X509" s="246"/>
      <c r="Y509" s="1"/>
      <c r="Z509" s="1"/>
      <c r="AA509" s="1"/>
      <c r="AB509" s="1"/>
    </row>
    <row r="510" spans="1:34" ht="3.75" hidden="1" customHeight="1" x14ac:dyDescent="0.4">
      <c r="A510" s="2">
        <f t="shared" si="11"/>
        <v>0</v>
      </c>
      <c r="B510" s="2">
        <f t="shared" si="11"/>
        <v>0</v>
      </c>
      <c r="C510" s="2">
        <f t="shared" si="11"/>
        <v>0</v>
      </c>
      <c r="D510" s="2">
        <f t="shared" si="11"/>
        <v>0</v>
      </c>
      <c r="E510" s="2">
        <f t="shared" si="11"/>
        <v>0</v>
      </c>
      <c r="F510" s="2"/>
      <c r="G510" s="2" cm="1">
        <f t="array" ref="G510">INDEX(A510:F510,1,VLOOKUP($I$3,$J$522:$L$527,$L$521,))</f>
        <v>0</v>
      </c>
      <c r="J510" s="252"/>
      <c r="K510" s="22"/>
      <c r="L510" s="88"/>
      <c r="M510" s="58"/>
      <c r="N510" s="202"/>
      <c r="O510" s="253"/>
      <c r="P510" s="181"/>
      <c r="Q510" s="24"/>
      <c r="R510" s="24"/>
      <c r="S510" s="245"/>
      <c r="T510" s="245"/>
      <c r="U510" s="245"/>
      <c r="V510" s="245"/>
      <c r="W510" s="245"/>
      <c r="X510" s="254"/>
      <c r="Y510" s="1"/>
      <c r="Z510" s="1"/>
      <c r="AA510" s="1"/>
      <c r="AB510" s="1"/>
    </row>
    <row r="511" spans="1:34" ht="29.25" hidden="1" customHeight="1" x14ac:dyDescent="0.4">
      <c r="A511" s="2">
        <f t="shared" si="11"/>
        <v>0</v>
      </c>
      <c r="B511" s="2">
        <f t="shared" si="11"/>
        <v>0</v>
      </c>
      <c r="C511" s="2">
        <f t="shared" si="11"/>
        <v>0</v>
      </c>
      <c r="D511" s="2">
        <f t="shared" si="11"/>
        <v>0</v>
      </c>
      <c r="E511" s="2">
        <f t="shared" si="11"/>
        <v>0</v>
      </c>
      <c r="F511" s="244"/>
      <c r="G511" s="2" cm="1">
        <f t="array" ref="G511">INDEX(A511:F511,1,VLOOKUP($I$3,$J$522:$L$527,$L$521,))</f>
        <v>0</v>
      </c>
      <c r="I511" s="426" t="s">
        <v>219</v>
      </c>
      <c r="J511" s="426"/>
      <c r="K511" s="255" t="s">
        <v>220</v>
      </c>
      <c r="L511" s="428"/>
      <c r="M511" s="429"/>
      <c r="N511" s="112"/>
      <c r="O511" s="113"/>
      <c r="P511" s="238" t="s">
        <v>221</v>
      </c>
      <c r="Q511" s="239"/>
      <c r="R511" s="73"/>
      <c r="S511" s="73"/>
      <c r="T511" s="73"/>
      <c r="U511" s="73"/>
      <c r="V511" s="73"/>
      <c r="W511" s="73"/>
      <c r="X511" s="40" t="str">
        <f>IF($N511="","",IF($Q511=1,"適","不適"))</f>
        <v/>
      </c>
      <c r="Y511" s="17"/>
    </row>
    <row r="512" spans="1:34" ht="29.25" hidden="1" customHeight="1" x14ac:dyDescent="0.4">
      <c r="A512" s="2">
        <f t="shared" si="11"/>
        <v>0</v>
      </c>
      <c r="B512" s="2">
        <f t="shared" si="11"/>
        <v>0</v>
      </c>
      <c r="C512" s="2">
        <f t="shared" si="11"/>
        <v>0</v>
      </c>
      <c r="D512" s="2">
        <f t="shared" si="11"/>
        <v>0</v>
      </c>
      <c r="E512" s="2">
        <f t="shared" si="11"/>
        <v>0</v>
      </c>
      <c r="F512" s="244"/>
      <c r="G512" s="2" cm="1">
        <f t="array" ref="G512">INDEX(A512:F512,1,VLOOKUP($I$3,$J$522:$L$527,$L$521,))</f>
        <v>0</v>
      </c>
      <c r="I512" s="426"/>
      <c r="J512" s="426"/>
      <c r="K512" s="256" t="s">
        <v>222</v>
      </c>
      <c r="L512" s="430"/>
      <c r="M512" s="431"/>
      <c r="N512" s="123"/>
      <c r="O512" s="124"/>
      <c r="P512" s="31"/>
      <c r="Q512" s="24"/>
      <c r="R512" s="24"/>
      <c r="S512" s="24"/>
      <c r="T512" s="24"/>
      <c r="U512" s="24"/>
      <c r="V512" s="24"/>
      <c r="W512" s="24"/>
      <c r="X512" s="26"/>
    </row>
    <row r="513" spans="1:27" ht="29.25" hidden="1" customHeight="1" x14ac:dyDescent="0.4">
      <c r="A513" s="2">
        <f t="shared" si="11"/>
        <v>0</v>
      </c>
      <c r="B513" s="2">
        <f t="shared" si="11"/>
        <v>0</v>
      </c>
      <c r="C513" s="2">
        <f t="shared" si="11"/>
        <v>0</v>
      </c>
      <c r="D513" s="2">
        <f t="shared" si="11"/>
        <v>0</v>
      </c>
      <c r="E513" s="2">
        <f t="shared" si="11"/>
        <v>0</v>
      </c>
      <c r="F513" s="244"/>
      <c r="G513" s="2" cm="1">
        <f t="array" ref="G513">INDEX(A513:F513,1,VLOOKUP($I$3,$J$522:$L$527,$L$521,))</f>
        <v>0</v>
      </c>
      <c r="I513" s="426"/>
      <c r="J513" s="426"/>
      <c r="K513" s="256" t="s">
        <v>223</v>
      </c>
      <c r="L513" s="430"/>
      <c r="M513" s="431"/>
      <c r="N513" s="123"/>
      <c r="O513" s="124"/>
      <c r="P513" s="31"/>
      <c r="Q513" s="24"/>
      <c r="R513" s="24"/>
      <c r="S513" s="24"/>
      <c r="T513" s="24"/>
      <c r="U513" s="24"/>
      <c r="V513" s="24"/>
      <c r="W513" s="24"/>
      <c r="X513" s="26"/>
    </row>
    <row r="514" spans="1:27" ht="29.25" hidden="1" customHeight="1" x14ac:dyDescent="0.4">
      <c r="A514" s="2">
        <f t="shared" si="11"/>
        <v>0</v>
      </c>
      <c r="B514" s="2">
        <f t="shared" si="11"/>
        <v>0</v>
      </c>
      <c r="C514" s="2">
        <f t="shared" si="11"/>
        <v>0</v>
      </c>
      <c r="D514" s="2">
        <f t="shared" si="11"/>
        <v>0</v>
      </c>
      <c r="E514" s="2">
        <f t="shared" si="11"/>
        <v>0</v>
      </c>
      <c r="F514" s="244"/>
      <c r="G514" s="2" cm="1">
        <f t="array" ref="G514">INDEX(A514:F514,1,VLOOKUP($I$3,$J$522:$L$527,$L$521,))</f>
        <v>0</v>
      </c>
      <c r="I514" s="426"/>
      <c r="J514" s="426"/>
      <c r="K514" s="256" t="s">
        <v>224</v>
      </c>
      <c r="L514" s="430"/>
      <c r="M514" s="431"/>
      <c r="N514" s="123"/>
      <c r="O514" s="124"/>
      <c r="P514" s="31"/>
      <c r="Q514" s="24"/>
      <c r="R514" s="24"/>
      <c r="S514" s="24"/>
      <c r="T514" s="24"/>
      <c r="U514" s="24"/>
      <c r="V514" s="24"/>
      <c r="W514" s="24"/>
      <c r="X514" s="26"/>
    </row>
    <row r="515" spans="1:27" ht="33.75" hidden="1" customHeight="1" x14ac:dyDescent="0.4">
      <c r="A515" s="2">
        <f t="shared" si="11"/>
        <v>0</v>
      </c>
      <c r="B515" s="2">
        <f t="shared" si="11"/>
        <v>0</v>
      </c>
      <c r="C515" s="2">
        <f t="shared" si="11"/>
        <v>0</v>
      </c>
      <c r="D515" s="2">
        <f t="shared" si="11"/>
        <v>0</v>
      </c>
      <c r="E515" s="2">
        <f t="shared" si="11"/>
        <v>0</v>
      </c>
      <c r="F515" s="244"/>
      <c r="G515" s="2" cm="1">
        <f t="array" ref="G515">INDEX(A515:F515,1,VLOOKUP($I$3,$J$522:$L$527,$L$521,))</f>
        <v>0</v>
      </c>
      <c r="I515" s="427"/>
      <c r="J515" s="427"/>
      <c r="K515" s="140" t="s">
        <v>159</v>
      </c>
      <c r="L515" s="83"/>
      <c r="M515" s="84" t="s">
        <v>225</v>
      </c>
      <c r="N515" s="123"/>
      <c r="O515" s="124"/>
      <c r="P515" s="31"/>
      <c r="Q515" s="24"/>
      <c r="R515" s="24"/>
      <c r="S515" s="24"/>
      <c r="T515" s="24"/>
      <c r="U515" s="24"/>
      <c r="V515" s="24"/>
      <c r="W515" s="24"/>
      <c r="X515" s="26"/>
    </row>
    <row r="516" spans="1:27" ht="3.75" hidden="1" customHeight="1" x14ac:dyDescent="0.4">
      <c r="A516" s="2">
        <f t="shared" si="11"/>
        <v>0</v>
      </c>
      <c r="B516" s="2">
        <f t="shared" si="11"/>
        <v>0</v>
      </c>
      <c r="C516" s="2">
        <f t="shared" si="11"/>
        <v>0</v>
      </c>
      <c r="D516" s="2">
        <f t="shared" si="11"/>
        <v>0</v>
      </c>
      <c r="E516" s="2">
        <f t="shared" si="11"/>
        <v>0</v>
      </c>
      <c r="F516" s="244"/>
      <c r="G516" s="2">
        <v>0</v>
      </c>
      <c r="I516" s="252"/>
      <c r="J516" s="252"/>
      <c r="K516" s="261"/>
      <c r="L516" s="257"/>
      <c r="M516" s="258"/>
      <c r="N516" s="11"/>
      <c r="O516" s="11"/>
      <c r="P516" s="259"/>
      <c r="Q516" s="2"/>
      <c r="R516" s="2"/>
      <c r="S516" s="2"/>
      <c r="X516" s="260"/>
    </row>
    <row r="517" spans="1:27" ht="29.25" hidden="1" customHeight="1" x14ac:dyDescent="0.4">
      <c r="A517" s="2">
        <v>1</v>
      </c>
      <c r="B517" s="244"/>
      <c r="C517" s="2">
        <v>1</v>
      </c>
      <c r="D517" s="2">
        <v>1</v>
      </c>
      <c r="E517" s="2">
        <v>1</v>
      </c>
      <c r="F517" s="244">
        <v>1</v>
      </c>
      <c r="G517" s="2" cm="1">
        <f t="array" ref="G517">INDEX(A517:F517,1,VLOOKUP($I$3,$J$522:$L$527,$L$521,))</f>
        <v>0</v>
      </c>
      <c r="I517" s="252"/>
      <c r="J517" s="252"/>
      <c r="K517" s="261"/>
      <c r="L517" s="257"/>
      <c r="M517" s="258"/>
      <c r="N517" s="11"/>
      <c r="O517" s="11"/>
      <c r="P517" s="432" t="s">
        <v>226</v>
      </c>
      <c r="Q517" s="433"/>
      <c r="R517" s="433"/>
      <c r="S517" s="433"/>
      <c r="T517" s="433"/>
      <c r="U517" s="433"/>
      <c r="V517" s="433"/>
      <c r="W517" s="330"/>
      <c r="X517" s="331" t="str">
        <f>IF(SUM(N23:N515)=0,"",IF(W517=1,"不適","適"))</f>
        <v/>
      </c>
      <c r="Y517" s="284"/>
    </row>
    <row r="518" spans="1:27" ht="9.75" customHeight="1" x14ac:dyDescent="0.4">
      <c r="J518" s="252"/>
      <c r="K518" s="262"/>
      <c r="L518" s="263"/>
      <c r="M518" s="263"/>
      <c r="N518" s="263"/>
      <c r="O518" s="263"/>
      <c r="P518" s="259"/>
      <c r="Q518" s="2"/>
      <c r="R518" s="2"/>
      <c r="S518" s="2"/>
    </row>
    <row r="519" spans="1:27" ht="30" customHeight="1" x14ac:dyDescent="0.4">
      <c r="J519" s="348" t="s">
        <v>227</v>
      </c>
      <c r="K519" s="262"/>
      <c r="L519" s="263"/>
      <c r="M519" s="263"/>
      <c r="N519" s="263"/>
      <c r="O519" s="263"/>
      <c r="P519" s="259"/>
      <c r="Q519" s="2"/>
      <c r="R519" s="2"/>
      <c r="S519" s="2"/>
      <c r="V519" s="441" t="s">
        <v>39</v>
      </c>
      <c r="W519" s="441"/>
      <c r="X519" s="264" t="str">
        <f>IF(SUM($N23:$N515)=0,"",IF(COUNTIF($X23:$X517,"不適")&gt;0,"不適","適"))</f>
        <v/>
      </c>
      <c r="Y519" s="425" t="s">
        <v>50</v>
      </c>
      <c r="Z519" s="425"/>
      <c r="AA519" s="265" t="str">
        <f>IF(SUM($N23:$N515)=0,"",SUM($AA23:$AA498))</f>
        <v/>
      </c>
    </row>
    <row r="520" spans="1:27" ht="7.5" customHeight="1" x14ac:dyDescent="0.4">
      <c r="Q520" s="2"/>
      <c r="R520" s="2"/>
      <c r="S520" s="2"/>
    </row>
    <row r="521" spans="1:27" ht="31.5" hidden="1" customHeight="1" outlineLevel="1" x14ac:dyDescent="0.4">
      <c r="A521" s="1" t="s">
        <v>26</v>
      </c>
      <c r="J521" s="2">
        <v>1</v>
      </c>
      <c r="K521" s="2">
        <v>2</v>
      </c>
      <c r="L521" s="2">
        <v>3</v>
      </c>
      <c r="M521" s="2" t="s">
        <v>150</v>
      </c>
      <c r="O521" s="16" t="s">
        <v>150</v>
      </c>
      <c r="P521" s="16" t="s">
        <v>150</v>
      </c>
      <c r="R521" s="16" t="s">
        <v>150</v>
      </c>
      <c r="T521" s="16" t="s">
        <v>150</v>
      </c>
      <c r="V521" s="16" t="s">
        <v>150</v>
      </c>
    </row>
    <row r="522" spans="1:27" ht="16.5" hidden="1" customHeight="1" outlineLevel="1" x14ac:dyDescent="0.4">
      <c r="A522" s="1" t="s">
        <v>228</v>
      </c>
      <c r="J522" s="16" t="s">
        <v>150</v>
      </c>
      <c r="L522" s="2">
        <v>1</v>
      </c>
      <c r="M522" s="266" t="s">
        <v>229</v>
      </c>
      <c r="O522" s="2" t="s">
        <v>8</v>
      </c>
      <c r="P522" s="17" t="s">
        <v>230</v>
      </c>
      <c r="R522" s="16">
        <v>1</v>
      </c>
      <c r="T522" s="2" t="s">
        <v>81</v>
      </c>
      <c r="V522" s="267" t="s">
        <v>231</v>
      </c>
      <c r="Z522" s="268" t="s">
        <v>232</v>
      </c>
      <c r="AA522" s="269">
        <f>$K$11</f>
        <v>0</v>
      </c>
    </row>
    <row r="523" spans="1:27" ht="16.5" hidden="1" customHeight="1" outlineLevel="1" x14ac:dyDescent="0.4">
      <c r="A523" s="1" t="s">
        <v>233</v>
      </c>
      <c r="J523" s="16" t="s">
        <v>7</v>
      </c>
      <c r="L523" s="2">
        <v>2</v>
      </c>
      <c r="M523" s="266" t="s">
        <v>234</v>
      </c>
      <c r="O523" s="2" t="s">
        <v>235</v>
      </c>
      <c r="P523" s="270" t="s">
        <v>236</v>
      </c>
      <c r="R523" s="16">
        <v>2</v>
      </c>
      <c r="T523" s="2" t="s">
        <v>237</v>
      </c>
      <c r="V523" s="2" t="s">
        <v>238</v>
      </c>
      <c r="Z523" s="271" t="s">
        <v>239</v>
      </c>
      <c r="AA523" s="272" t="str">
        <f>$AA$23</f>
        <v/>
      </c>
    </row>
    <row r="524" spans="1:27" ht="16.5" hidden="1" customHeight="1" outlineLevel="1" x14ac:dyDescent="0.4">
      <c r="J524" s="16" t="s">
        <v>240</v>
      </c>
      <c r="L524" s="2">
        <v>3</v>
      </c>
      <c r="M524" s="266" t="s">
        <v>241</v>
      </c>
      <c r="P524" s="17" t="s">
        <v>9</v>
      </c>
      <c r="R524" s="16">
        <v>3</v>
      </c>
      <c r="T524" s="2" t="s">
        <v>10</v>
      </c>
      <c r="V524" s="267" t="s">
        <v>242</v>
      </c>
      <c r="Z524" s="271" t="s">
        <v>243</v>
      </c>
      <c r="AA524" s="272" t="str">
        <f>$AA$455</f>
        <v/>
      </c>
    </row>
    <row r="525" spans="1:27" ht="16.5" hidden="1" customHeight="1" outlineLevel="1" x14ac:dyDescent="0.4">
      <c r="J525" s="16" t="s">
        <v>244</v>
      </c>
      <c r="L525" s="2">
        <v>4</v>
      </c>
      <c r="M525" s="266" t="s">
        <v>245</v>
      </c>
      <c r="P525" s="17" t="s">
        <v>246</v>
      </c>
      <c r="V525" s="2" t="s">
        <v>11</v>
      </c>
      <c r="Z525" s="271" t="s">
        <v>247</v>
      </c>
      <c r="AA525" s="272" t="str">
        <f>$AA$467</f>
        <v/>
      </c>
    </row>
    <row r="526" spans="1:27" ht="16.5" hidden="1" customHeight="1" outlineLevel="1" x14ac:dyDescent="0.4">
      <c r="J526" s="16" t="s">
        <v>248</v>
      </c>
      <c r="L526" s="2">
        <v>5</v>
      </c>
      <c r="M526" s="266" t="s">
        <v>249</v>
      </c>
      <c r="Z526" s="271" t="s">
        <v>250</v>
      </c>
      <c r="AA526" s="272" t="str">
        <f>$AA$473</f>
        <v/>
      </c>
    </row>
    <row r="527" spans="1:27" ht="16.5" hidden="1" customHeight="1" outlineLevel="1" x14ac:dyDescent="0.4">
      <c r="J527" s="16" t="s">
        <v>251</v>
      </c>
      <c r="L527" s="2">
        <v>6</v>
      </c>
      <c r="M527" s="266" t="s">
        <v>252</v>
      </c>
      <c r="Z527" s="271" t="s">
        <v>253</v>
      </c>
      <c r="AA527" s="272" t="str">
        <f>$AA$481</f>
        <v/>
      </c>
    </row>
    <row r="528" spans="1:27" ht="16.5" hidden="1" customHeight="1" outlineLevel="1" x14ac:dyDescent="0.4">
      <c r="J528" s="16"/>
      <c r="M528" s="266" t="s">
        <v>254</v>
      </c>
      <c r="Z528" s="271" t="s">
        <v>255</v>
      </c>
      <c r="AA528" s="272" t="str">
        <f>$AA$486</f>
        <v/>
      </c>
    </row>
    <row r="529" spans="13:27" ht="16.5" hidden="1" customHeight="1" outlineLevel="1" x14ac:dyDescent="0.4">
      <c r="M529" s="266" t="s">
        <v>256</v>
      </c>
      <c r="Z529" s="29" t="s">
        <v>257</v>
      </c>
      <c r="AA529" s="273">
        <f>SUM(AA523:AA528)</f>
        <v>0</v>
      </c>
    </row>
    <row r="530" spans="13:27" ht="16.5" hidden="1" customHeight="1" outlineLevel="1" x14ac:dyDescent="0.4">
      <c r="M530" s="266" t="s">
        <v>258</v>
      </c>
    </row>
    <row r="531" spans="13:27" ht="16.5" hidden="1" customHeight="1" outlineLevel="1" x14ac:dyDescent="0.4">
      <c r="M531" s="266" t="s">
        <v>259</v>
      </c>
    </row>
    <row r="532" spans="13:27" ht="16.5" hidden="1" customHeight="1" outlineLevel="1" x14ac:dyDescent="0.4">
      <c r="M532" s="266" t="s">
        <v>260</v>
      </c>
    </row>
    <row r="533" spans="13:27" ht="16.5" hidden="1" customHeight="1" outlineLevel="1" x14ac:dyDescent="0.4">
      <c r="M533" s="266" t="s">
        <v>261</v>
      </c>
    </row>
    <row r="534" spans="13:27" ht="16.5" hidden="1" customHeight="1" outlineLevel="1" x14ac:dyDescent="0.4">
      <c r="M534" s="266" t="s">
        <v>262</v>
      </c>
    </row>
    <row r="535" spans="13:27" ht="16.5" hidden="1" customHeight="1" outlineLevel="1" x14ac:dyDescent="0.4">
      <c r="M535" s="266" t="s">
        <v>263</v>
      </c>
    </row>
    <row r="536" spans="13:27" ht="16.5" hidden="1" customHeight="1" outlineLevel="1" x14ac:dyDescent="0.4">
      <c r="M536" s="266" t="s">
        <v>264</v>
      </c>
    </row>
    <row r="537" spans="13:27" ht="16.5" hidden="1" customHeight="1" outlineLevel="1" x14ac:dyDescent="0.4">
      <c r="M537" s="266" t="s">
        <v>265</v>
      </c>
    </row>
    <row r="538" spans="13:27" ht="16.5" hidden="1" customHeight="1" outlineLevel="1" x14ac:dyDescent="0.4">
      <c r="M538" s="266" t="s">
        <v>266</v>
      </c>
    </row>
    <row r="539" spans="13:27" ht="16.5" hidden="1" customHeight="1" outlineLevel="1" x14ac:dyDescent="0.4">
      <c r="M539" s="266" t="s">
        <v>267</v>
      </c>
    </row>
    <row r="540" spans="13:27" ht="16.5" hidden="1" customHeight="1" outlineLevel="1" x14ac:dyDescent="0.4">
      <c r="M540" s="266" t="s">
        <v>268</v>
      </c>
    </row>
    <row r="541" spans="13:27" ht="16.5" hidden="1" customHeight="1" outlineLevel="1" x14ac:dyDescent="0.4">
      <c r="M541" s="266" t="s">
        <v>269</v>
      </c>
    </row>
    <row r="542" spans="13:27" ht="16.5" hidden="1" customHeight="1" outlineLevel="1" x14ac:dyDescent="0.4">
      <c r="M542" s="266" t="s">
        <v>270</v>
      </c>
    </row>
    <row r="543" spans="13:27" ht="16.5" hidden="1" customHeight="1" outlineLevel="1" x14ac:dyDescent="0.4">
      <c r="M543" s="266" t="s">
        <v>271</v>
      </c>
    </row>
    <row r="544" spans="13:27" ht="16.5" hidden="1" customHeight="1" outlineLevel="1" x14ac:dyDescent="0.4">
      <c r="M544" s="266" t="s">
        <v>272</v>
      </c>
    </row>
    <row r="545" spans="13:13" ht="16.5" hidden="1" customHeight="1" outlineLevel="1" x14ac:dyDescent="0.4">
      <c r="M545" s="266" t="s">
        <v>273</v>
      </c>
    </row>
    <row r="546" spans="13:13" ht="16.5" customHeight="1" collapsed="1" x14ac:dyDescent="0.4"/>
  </sheetData>
  <sheetProtection algorithmName="SHA-512" hashValue="u/bMOff3xV7dB/QHmGO4mfnFaCuWltuuwSBHTmLl1drkAsNde7odUh2toiCzTRptreoNmhvn9QDofO4BDabDfw==" saltValue="M6n6MhAf9Q/TdMqQQF0UmQ==" spinCount="100000" sheet="1" objects="1" scenarios="1"/>
  <protectedRanges>
    <protectedRange sqref="M169:M170 M176 M178 M500:M503 M193:M194 M200 M202 M181:M184 M217:M218 M224 M226 M205:M208 M457 M459 M462:M463 M476:M477 M505:M507 M511:M514 M229:M232 M339:M340 M346 M348 M363:M364 M370 M372 M351:M354 M375:M378" name="範囲3"/>
    <protectedRange sqref="M23:M24 M32 M34 M124 M49:M50 M56 M58 M37:M40 M73:M74 M80 M82 M61:M64 M97:M98 M104 M106 M85:M88 M121:M122 M128 M130 M109:M112 M145:M146 M152 M154 M133:M136 M157:M160 M241:M242 M250 M252 M318 M267:M268 M274 M276 M255:M258 M322 M324 M327:M330 M279:M282 M291:M292 M298 M300 M303:M306 M315:M316" name="範囲2"/>
    <protectedRange sqref="K11:M11 L23:L24 L479:L503 L48:L50 L72:L74 L96:L98 L120:L122 L144:L146 L168:L170 L192:L194 L216:L218 L465:L477 L505:L515 L26:L45 L52:L69 L76:L93 L100:L117 L124:L141 L148:L165 L172:L189 L196:L213 L220:L237 L455:L463 L240:L242 L266:L268 L366:L383 L290:L292 L314:L316 L342:L359 L338:L340 L362:L364 L294:L311 L244:L263 L270:L287 L318:L335" name="配布用1"/>
    <protectedRange sqref="M46:M47 M264:M265" name="範囲2_1"/>
    <protectedRange sqref="L46:L47 L264:L265" name="配布用1_1"/>
    <protectedRange sqref="M70:M71 M288:M289" name="範囲2_2"/>
    <protectedRange sqref="L70:L71 L288:L289" name="配布用1_2"/>
    <protectedRange sqref="M94:M95" name="範囲2_3"/>
    <protectedRange sqref="L94:L95" name="配布用1_3"/>
    <protectedRange sqref="M118:M119 M312:M313" name="範囲2_4"/>
    <protectedRange sqref="L118:L119 L312:L313" name="配布用1_4"/>
    <protectedRange sqref="M142:M143 M336:M337" name="範囲2_5"/>
    <protectedRange sqref="L142:L143 L336:L337" name="配布用1_5"/>
    <protectedRange sqref="M166:M167" name="範囲2_6"/>
    <protectedRange sqref="L166:L167" name="配布用1_6"/>
    <protectedRange sqref="M190:M191 M360:M361" name="範囲2_7"/>
    <protectedRange sqref="L190:L191 L360:L361" name="配布用1_7"/>
    <protectedRange sqref="M214:M215 M384:M385" name="範囲2_8"/>
    <protectedRange sqref="L214:L215 L384:L385" name="配布用1_8"/>
    <protectedRange sqref="M238:M239 M386 M420 M454" name="範囲2_9"/>
    <protectedRange sqref="L238:L239 L386 L420 L454" name="配布用1_9"/>
    <protectedRange sqref="L25 L51 L75 L99 L123 L147 L171 L195 L219 L464 L478 L504 L243 L269 L341 L293 L317 L365" name="範囲1"/>
    <protectedRange sqref="M25 M51 M75 M99 M123 M147 M171 M195 M219 M464 M478 M504 M243 M269 M341 M293 M317 M365" name="範囲2_10"/>
    <protectedRange sqref="L387:L419 L421:L453" name="範囲1_1"/>
    <protectedRange sqref="M389 M391 M393 M395 M397 M399 M403 M407 M411 M416 M423 M425 M427 M429 M431 M433 M437 M441 M445 M450" name="範囲2_11"/>
  </protectedRanges>
  <autoFilter ref="A1:AU546" xr:uid="{A2A9A2EE-D92F-4BD3-9F40-4B3FF2FF4E4A}">
    <filterColumn colId="7">
      <colorFilter dxfId="61"/>
    </filterColumn>
  </autoFilter>
  <dataConsolidate/>
  <mergeCells count="368">
    <mergeCell ref="Y467:Y471"/>
    <mergeCell ref="I473:J479"/>
    <mergeCell ref="K473:K475"/>
    <mergeCell ref="Y473:Y479"/>
    <mergeCell ref="L476:M476"/>
    <mergeCell ref="Y492:Y498"/>
    <mergeCell ref="I481:J484"/>
    <mergeCell ref="K481:K483"/>
    <mergeCell ref="Y481:Y484"/>
    <mergeCell ref="I486:J490"/>
    <mergeCell ref="K486:K489"/>
    <mergeCell ref="Y486:Y490"/>
    <mergeCell ref="K494:K498"/>
    <mergeCell ref="L498:M498"/>
    <mergeCell ref="I492:J498"/>
    <mergeCell ref="K492:K493"/>
    <mergeCell ref="L502:M502"/>
    <mergeCell ref="L503:M503"/>
    <mergeCell ref="V519:W519"/>
    <mergeCell ref="K16:M16"/>
    <mergeCell ref="K17:M17"/>
    <mergeCell ref="K18:M18"/>
    <mergeCell ref="I16:J16"/>
    <mergeCell ref="I17:J17"/>
    <mergeCell ref="I18:J18"/>
    <mergeCell ref="I467:J471"/>
    <mergeCell ref="K467:K470"/>
    <mergeCell ref="I455:J465"/>
    <mergeCell ref="K455:K461"/>
    <mergeCell ref="K182:K184"/>
    <mergeCell ref="L182:M182"/>
    <mergeCell ref="L183:M183"/>
    <mergeCell ref="L184:M184"/>
    <mergeCell ref="L219:M219"/>
    <mergeCell ref="K220:K226"/>
    <mergeCell ref="L224:M224"/>
    <mergeCell ref="L215:M215"/>
    <mergeCell ref="L239:M239"/>
    <mergeCell ref="L169:M169"/>
    <mergeCell ref="L170:M170"/>
    <mergeCell ref="Y455:Y465"/>
    <mergeCell ref="L457:M457"/>
    <mergeCell ref="L459:M459"/>
    <mergeCell ref="L462:M462"/>
    <mergeCell ref="L463:M463"/>
    <mergeCell ref="L464:M464"/>
    <mergeCell ref="Y519:Z519"/>
    <mergeCell ref="I511:J515"/>
    <mergeCell ref="L511:M511"/>
    <mergeCell ref="L512:M512"/>
    <mergeCell ref="L513:M513"/>
    <mergeCell ref="L514:M514"/>
    <mergeCell ref="P517:V517"/>
    <mergeCell ref="L504:M504"/>
    <mergeCell ref="L505:M505"/>
    <mergeCell ref="L506:M506"/>
    <mergeCell ref="L507:M507"/>
    <mergeCell ref="K508:K509"/>
    <mergeCell ref="I500:J509"/>
    <mergeCell ref="K500:K501"/>
    <mergeCell ref="L500:M500"/>
    <mergeCell ref="L501:M501"/>
    <mergeCell ref="L477:M477"/>
    <mergeCell ref="L478:M478"/>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35:K236"/>
    <mergeCell ref="K227:K229"/>
    <mergeCell ref="L229:M229"/>
    <mergeCell ref="K230:K232"/>
    <mergeCell ref="L230:M230"/>
    <mergeCell ref="L231:M231"/>
    <mergeCell ref="L232:M232"/>
    <mergeCell ref="K185:K186"/>
    <mergeCell ref="L202:M202"/>
    <mergeCell ref="K211:K212"/>
    <mergeCell ref="K203:K205"/>
    <mergeCell ref="K209:K210"/>
    <mergeCell ref="K233:K234"/>
    <mergeCell ref="K161:K162"/>
    <mergeCell ref="K137:K138"/>
    <mergeCell ref="L145:M145"/>
    <mergeCell ref="L146:M146"/>
    <mergeCell ref="L147:M147"/>
    <mergeCell ref="K148:K154"/>
    <mergeCell ref="K158:K160"/>
    <mergeCell ref="L158:M158"/>
    <mergeCell ref="L159:M159"/>
    <mergeCell ref="L160:M160"/>
    <mergeCell ref="K124:K130"/>
    <mergeCell ref="L152:M152"/>
    <mergeCell ref="L154:M154"/>
    <mergeCell ref="L128:M128"/>
    <mergeCell ref="L130:M130"/>
    <mergeCell ref="K139:K140"/>
    <mergeCell ref="K155:K157"/>
    <mergeCell ref="L136:M136"/>
    <mergeCell ref="L157:M157"/>
    <mergeCell ref="L134:M134"/>
    <mergeCell ref="L135:M135"/>
    <mergeCell ref="K100:K106"/>
    <mergeCell ref="L104:M104"/>
    <mergeCell ref="L106:M106"/>
    <mergeCell ref="K115:K116"/>
    <mergeCell ref="K107:K109"/>
    <mergeCell ref="L109:M109"/>
    <mergeCell ref="L121:M121"/>
    <mergeCell ref="L122:M122"/>
    <mergeCell ref="L123:M123"/>
    <mergeCell ref="L64:M64"/>
    <mergeCell ref="K91:K92"/>
    <mergeCell ref="K83:K85"/>
    <mergeCell ref="L85:M85"/>
    <mergeCell ref="K86:K88"/>
    <mergeCell ref="L86:M86"/>
    <mergeCell ref="L97:M97"/>
    <mergeCell ref="L98:M98"/>
    <mergeCell ref="L99:M9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R13:AA13"/>
    <mergeCell ref="I23:I95"/>
    <mergeCell ref="J23:J47"/>
    <mergeCell ref="L23:M23"/>
    <mergeCell ref="K38:K40"/>
    <mergeCell ref="L38:M38"/>
    <mergeCell ref="L39:M39"/>
    <mergeCell ref="L40:M40"/>
    <mergeCell ref="K41:K42"/>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J73:J95"/>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L63:M63"/>
    <mergeCell ref="I241:I289"/>
    <mergeCell ref="J241:J265"/>
    <mergeCell ref="L241:M241"/>
    <mergeCell ref="Y241:Y265"/>
    <mergeCell ref="L242:M242"/>
    <mergeCell ref="L243:M243"/>
    <mergeCell ref="K244:K252"/>
    <mergeCell ref="L245:L247"/>
    <mergeCell ref="M245:M247"/>
    <mergeCell ref="N245:N247"/>
    <mergeCell ref="O245:O247"/>
    <mergeCell ref="L250:M250"/>
    <mergeCell ref="L252:M252"/>
    <mergeCell ref="K253:K255"/>
    <mergeCell ref="L255:M255"/>
    <mergeCell ref="K256:K258"/>
    <mergeCell ref="L256:M256"/>
    <mergeCell ref="L257:M257"/>
    <mergeCell ref="L258:M258"/>
    <mergeCell ref="K259:K260"/>
    <mergeCell ref="K261:K262"/>
    <mergeCell ref="L265:M265"/>
    <mergeCell ref="J267:J289"/>
    <mergeCell ref="L267:M267"/>
    <mergeCell ref="K283:K284"/>
    <mergeCell ref="K285:K286"/>
    <mergeCell ref="L289:M289"/>
    <mergeCell ref="L268:M268"/>
    <mergeCell ref="L269:M269"/>
    <mergeCell ref="K270:K276"/>
    <mergeCell ref="L274:M274"/>
    <mergeCell ref="L276:M276"/>
    <mergeCell ref="K277:K279"/>
    <mergeCell ref="L279:M279"/>
    <mergeCell ref="K280:K282"/>
    <mergeCell ref="L280:M280"/>
    <mergeCell ref="L281:M281"/>
    <mergeCell ref="L282:M282"/>
    <mergeCell ref="I291:I337"/>
    <mergeCell ref="J291:J313"/>
    <mergeCell ref="L291:M291"/>
    <mergeCell ref="L292:M292"/>
    <mergeCell ref="L293:M293"/>
    <mergeCell ref="K294:K300"/>
    <mergeCell ref="L298:M298"/>
    <mergeCell ref="L300:M300"/>
    <mergeCell ref="K301:K303"/>
    <mergeCell ref="L303:M303"/>
    <mergeCell ref="K304:K306"/>
    <mergeCell ref="L304:M304"/>
    <mergeCell ref="L305:M305"/>
    <mergeCell ref="L306:M306"/>
    <mergeCell ref="K307:K308"/>
    <mergeCell ref="K309:K310"/>
    <mergeCell ref="L313:M313"/>
    <mergeCell ref="J315:J337"/>
    <mergeCell ref="L315:M315"/>
    <mergeCell ref="L316:M316"/>
    <mergeCell ref="L317:M317"/>
    <mergeCell ref="K318:K324"/>
    <mergeCell ref="L322:M322"/>
    <mergeCell ref="L324:M324"/>
    <mergeCell ref="L348:M348"/>
    <mergeCell ref="L361:M361"/>
    <mergeCell ref="L363:M363"/>
    <mergeCell ref="L364:M364"/>
    <mergeCell ref="K373:K375"/>
    <mergeCell ref="K325:K327"/>
    <mergeCell ref="L327:M327"/>
    <mergeCell ref="K328:K330"/>
    <mergeCell ref="L328:M328"/>
    <mergeCell ref="L329:M329"/>
    <mergeCell ref="L330:M330"/>
    <mergeCell ref="K331:K332"/>
    <mergeCell ref="K333:K334"/>
    <mergeCell ref="L337:M337"/>
    <mergeCell ref="J363:J385"/>
    <mergeCell ref="K366:K372"/>
    <mergeCell ref="L370:M370"/>
    <mergeCell ref="L372:M372"/>
    <mergeCell ref="K349:K351"/>
    <mergeCell ref="L351:M351"/>
    <mergeCell ref="K352:K354"/>
    <mergeCell ref="L352:M352"/>
    <mergeCell ref="L353:M353"/>
    <mergeCell ref="L354:M354"/>
    <mergeCell ref="K355:K356"/>
    <mergeCell ref="K357:K358"/>
    <mergeCell ref="I387:I419"/>
    <mergeCell ref="J388:J419"/>
    <mergeCell ref="K388:K417"/>
    <mergeCell ref="K418:K419"/>
    <mergeCell ref="L387:M387"/>
    <mergeCell ref="L389:M389"/>
    <mergeCell ref="L399:M399"/>
    <mergeCell ref="L365:M365"/>
    <mergeCell ref="L375:M375"/>
    <mergeCell ref="K376:K378"/>
    <mergeCell ref="L376:M376"/>
    <mergeCell ref="L377:M377"/>
    <mergeCell ref="L378:M378"/>
    <mergeCell ref="K379:K380"/>
    <mergeCell ref="K381:K382"/>
    <mergeCell ref="L385:M385"/>
    <mergeCell ref="L411:M411"/>
    <mergeCell ref="I339:I385"/>
    <mergeCell ref="J339:J361"/>
    <mergeCell ref="L339:M339"/>
    <mergeCell ref="L340:M340"/>
    <mergeCell ref="L341:M341"/>
    <mergeCell ref="K342:K348"/>
    <mergeCell ref="L346:M346"/>
    <mergeCell ref="Y387:Y419"/>
    <mergeCell ref="L391:M391"/>
    <mergeCell ref="L395:M395"/>
    <mergeCell ref="L393:M393"/>
    <mergeCell ref="L397:M397"/>
    <mergeCell ref="L403:M403"/>
    <mergeCell ref="L407:M407"/>
    <mergeCell ref="I421:I453"/>
    <mergeCell ref="L421:M421"/>
    <mergeCell ref="Y421:Y453"/>
    <mergeCell ref="J422:J453"/>
    <mergeCell ref="K422:K451"/>
    <mergeCell ref="L423:M423"/>
    <mergeCell ref="L425:M425"/>
    <mergeCell ref="L427:M427"/>
    <mergeCell ref="L429:M429"/>
    <mergeCell ref="L431:M431"/>
    <mergeCell ref="L433:M433"/>
    <mergeCell ref="L437:M437"/>
    <mergeCell ref="L441:M441"/>
    <mergeCell ref="L445:M445"/>
    <mergeCell ref="L450:M450"/>
    <mergeCell ref="K452:K453"/>
    <mergeCell ref="L416:M416"/>
  </mergeCells>
  <phoneticPr fontId="2"/>
  <conditionalFormatting sqref="H474:X474">
    <cfRule type="expression" dxfId="60" priority="150">
      <formula>OR($P$3=$P$522,$P$3=$P$523)</formula>
    </cfRule>
  </conditionalFormatting>
  <conditionalFormatting sqref="H97:AA240 H291:AA385 H13:M18">
    <cfRule type="expression" dxfId="59" priority="1698">
      <formula>$T$3=$T$522</formula>
    </cfRule>
  </conditionalFormatting>
  <conditionalFormatting sqref="H169:AA240 H339:AA385 H18:M18">
    <cfRule type="expression" dxfId="58" priority="1644">
      <formula>$T$3=$T$523</formula>
    </cfRule>
  </conditionalFormatting>
  <conditionalFormatting sqref="H455:AA517 H240:AA241 K242:X265 J266:AA267 K268:AA289 H290:AA291 K292:AA313 J314:AA315 K316:AA337 H338:AA339 K340:AA361 J362:AA363 K364:AA385 H23:AA23 K24:X47 Z24:AA47 H24:H95 J48:AA49 K50:AA71 J72:AA73 K74:AA95 H96:AA97 K98:AA119 H98:H167 J120:AA121 K122:AA143 J144:AA145 K146:AA167 H168:AA169 K170:AA191 H170:H239 J192:AA193 K194:AA215 J216:AA217 K218:AA239 Z242:AA265 H242:H289 H292:H337 H340:H454">
    <cfRule type="expression" dxfId="57" priority="36">
      <formula>$G23=0</formula>
    </cfRule>
  </conditionalFormatting>
  <conditionalFormatting sqref="I15:M15">
    <cfRule type="expression" dxfId="56" priority="37">
      <formula>$K$14="甲型"</formula>
    </cfRule>
  </conditionalFormatting>
  <conditionalFormatting sqref="J72:X95 J144:X167 J216:X239 H72:H95 H144:H167 H216:H239">
    <cfRule type="expression" dxfId="55" priority="1660">
      <formula>$R$3=$R$523</formula>
    </cfRule>
  </conditionalFormatting>
  <conditionalFormatting sqref="J48:AA95 J120:X167 J192:X239 J266:AA289 J314:X337 J362:X385 H48:H95 H120:H167 H192:H239 H266:H289 H314:H337 H362:H454">
    <cfRule type="expression" dxfId="54" priority="1703">
      <formula>$R$3=$R$522</formula>
    </cfRule>
  </conditionalFormatting>
  <conditionalFormatting sqref="K23:K25 K49:K51 K73:K75 K97:K99 K121:K123 K145:K147 K169:K171 K193:K195 K217:K219 K502:K507 K511:K514">
    <cfRule type="expression" dxfId="53" priority="1458">
      <formula>AND($G23=1,$L23="")</formula>
    </cfRule>
  </conditionalFormatting>
  <conditionalFormatting sqref="K26">
    <cfRule type="expression" dxfId="52" priority="131">
      <formula>AND($G26=1,SUM($L26:$L34)=0)</formula>
    </cfRule>
  </conditionalFormatting>
  <conditionalFormatting sqref="K27:K28">
    <cfRule type="expression" dxfId="51" priority="636">
      <formula>AND($G27=1,SUM($L27:$L43)=0)</formula>
    </cfRule>
  </conditionalFormatting>
  <conditionalFormatting sqref="K29:K34">
    <cfRule type="expression" dxfId="50" priority="612">
      <formula>AND($G29=1,SUM($L29:$L35)=0)</formula>
    </cfRule>
  </conditionalFormatting>
  <conditionalFormatting sqref="K35 K38 K59 K62 K83 K86 K107 K110 K131 K134 K155 K158 K179 K182 K203 K206 K227 K230 K473 K481">
    <cfRule type="expression" dxfId="49" priority="476">
      <formula>AND($G35=1,$L35="",$L36="",$L37="")</formula>
    </cfRule>
  </conditionalFormatting>
  <conditionalFormatting sqref="K41 K65 K89 K113 K137 K161 K185 K209 K233 K508">
    <cfRule type="expression" dxfId="48" priority="154">
      <formula>AND($G41=1,$L41="",$L42="")</formula>
    </cfRule>
  </conditionalFormatting>
  <conditionalFormatting sqref="K43 K67 K91 K115 K139 K163 K187 K211 K235 K492 K500">
    <cfRule type="expression" dxfId="47" priority="171">
      <formula>AND($G43=1,$L43="",$L44="")</formula>
    </cfRule>
  </conditionalFormatting>
  <conditionalFormatting sqref="K45 K69 K93 K117 K141 K165 K189 K213 K237 K471 K484 K490">
    <cfRule type="expression" dxfId="46" priority="140">
      <formula>AND($G45=1,$L44="",$L45="")</formula>
    </cfRule>
    <cfRule type="expression" dxfId="45" priority="153">
      <formula>AND($G45=1,$L44="",$L45="")</formula>
    </cfRule>
  </conditionalFormatting>
  <conditionalFormatting sqref="K46:K47 K70:K71 K94:K95 K118:K119 K142:K143 K166:K167 K190:K191 K214:K215 K238:K239">
    <cfRule type="expression" dxfId="44" priority="144">
      <formula>AND($G46=1,$L46="")</formula>
    </cfRule>
  </conditionalFormatting>
  <conditionalFormatting sqref="K52 K76 K100 K124 K148 K172 K196 K220 K455">
    <cfRule type="expression" dxfId="43" priority="488">
      <formula>AND($G52=1,SUM($L52:$L58)=0)</formula>
    </cfRule>
  </conditionalFormatting>
  <conditionalFormatting sqref="K241:K243 K267:K269 K291:K293 K315:K317 K339:K341 K363:K365">
    <cfRule type="expression" dxfId="42" priority="28">
      <formula>AND($G241=1,$L241="")</formula>
    </cfRule>
  </conditionalFormatting>
  <conditionalFormatting sqref="K244">
    <cfRule type="expression" dxfId="41" priority="16">
      <formula>AND($G244=1,SUM($L244:$L252)=0)</formula>
    </cfRule>
  </conditionalFormatting>
  <conditionalFormatting sqref="K245:K246">
    <cfRule type="expression" dxfId="40" priority="27">
      <formula>AND($G245=1,SUM($L245:$L261)=0)</formula>
    </cfRule>
  </conditionalFormatting>
  <conditionalFormatting sqref="K247:K252">
    <cfRule type="expression" dxfId="39" priority="26">
      <formula>AND($G247=1,SUM($L247:$L253)=0)</formula>
    </cfRule>
  </conditionalFormatting>
  <conditionalFormatting sqref="K253 K256 K277 K280 K301 K304 K325 K328 K349 K352 K373 K376">
    <cfRule type="expression" dxfId="38" priority="24">
      <formula>AND($G253=1,$L253="",$L254="",$L255="")</formula>
    </cfRule>
  </conditionalFormatting>
  <conditionalFormatting sqref="K259 K283 K307 K331 K355 K379">
    <cfRule type="expression" dxfId="37" priority="21">
      <formula>AND($G259=1,$L259="",$L260="")</formula>
    </cfRule>
  </conditionalFormatting>
  <conditionalFormatting sqref="K261 K285 K309 K333 K357 K381">
    <cfRule type="expression" dxfId="36" priority="22">
      <formula>AND($G261=1,$L261="",$L262="")</formula>
    </cfRule>
  </conditionalFormatting>
  <conditionalFormatting sqref="K263 K287 K311 K335 K359 K383">
    <cfRule type="expression" dxfId="35" priority="20">
      <formula>AND($G263=1,$L262="",$L263="")</formula>
    </cfRule>
    <cfRule type="expression" dxfId="34" priority="18">
      <formula>AND($G263=1,$L262="",$L263="")</formula>
    </cfRule>
  </conditionalFormatting>
  <conditionalFormatting sqref="K264:K265 K288:K289 K312:K313 K336:K337 K360:K361 K384:K385">
    <cfRule type="expression" dxfId="33" priority="19">
      <formula>AND($G264=1,$L264="")</formula>
    </cfRule>
  </conditionalFormatting>
  <conditionalFormatting sqref="K270 K294 K318 K342 K366">
    <cfRule type="expression" dxfId="32" priority="25">
      <formula>AND($G270=1,SUM($L270:$L276)=0)</formula>
    </cfRule>
  </conditionalFormatting>
  <conditionalFormatting sqref="K387">
    <cfRule type="expression" dxfId="31" priority="1770">
      <formula>AND($G387=1,$N387="")</formula>
    </cfRule>
  </conditionalFormatting>
  <conditionalFormatting sqref="K388">
    <cfRule type="expression" dxfId="30" priority="1772">
      <formula>AND($G388=1,SUM($N388:$N417)=0)</formula>
    </cfRule>
  </conditionalFormatting>
  <conditionalFormatting sqref="K418">
    <cfRule type="expression" dxfId="29" priority="1771">
      <formula>AND($G418=1,$N417="",SUM($N418:$N419)=0)</formula>
    </cfRule>
  </conditionalFormatting>
  <conditionalFormatting sqref="K421">
    <cfRule type="expression" dxfId="28" priority="3">
      <formula>AND($G421=1,$N421="")</formula>
    </cfRule>
  </conditionalFormatting>
  <conditionalFormatting sqref="K422">
    <cfRule type="expression" dxfId="27" priority="5">
      <formula>AND($G422=1,SUM($N422:$N451)=0)</formula>
    </cfRule>
  </conditionalFormatting>
  <conditionalFormatting sqref="K452">
    <cfRule type="expression" dxfId="26" priority="4">
      <formula>AND($G452=1,$N451="",SUM($N452:$N453)=0)</formula>
    </cfRule>
  </conditionalFormatting>
  <conditionalFormatting sqref="K462:K465">
    <cfRule type="expression" dxfId="25" priority="135">
      <formula>AND($G462=1,$L$461="",$L462="")</formula>
    </cfRule>
  </conditionalFormatting>
  <conditionalFormatting sqref="K465">
    <cfRule type="expression" dxfId="24" priority="35">
      <formula>AND($G465=1,$L$461="",$L465="")</formula>
    </cfRule>
  </conditionalFormatting>
  <conditionalFormatting sqref="K467 K486">
    <cfRule type="expression" dxfId="23" priority="137">
      <formula>AND($G467=1,SUM($L467:$L470)=0)</formula>
    </cfRule>
  </conditionalFormatting>
  <conditionalFormatting sqref="K476:K479">
    <cfRule type="expression" dxfId="22" priority="136">
      <formula>AND($G476=1,$L$475="",$L476="")</formula>
    </cfRule>
  </conditionalFormatting>
  <conditionalFormatting sqref="K479">
    <cfRule type="expression" dxfId="21" priority="34">
      <formula>AND($G479=1,$L$475="",$L479="")</formula>
    </cfRule>
  </conditionalFormatting>
  <conditionalFormatting sqref="K494">
    <cfRule type="expression" dxfId="20" priority="139">
      <formula>OR(AND($G$492=1,$L$493="",$G$494=1,COUNTIF($L$494:$L$497,"")=4))</formula>
    </cfRule>
  </conditionalFormatting>
  <conditionalFormatting sqref="K515">
    <cfRule type="expression" dxfId="19" priority="32">
      <formula>AND($G515=1,$L515="")</formula>
    </cfRule>
  </conditionalFormatting>
  <conditionalFormatting sqref="N20:AA20">
    <cfRule type="expression" dxfId="18" priority="1722">
      <formula>AND($I$3&lt;&gt;$J$522,SUM($N$23:$N$515)=0)</formula>
    </cfRule>
  </conditionalFormatting>
  <conditionalFormatting sqref="O21:AA519">
    <cfRule type="expression" dxfId="17" priority="1490">
      <formula>AND($I$3&lt;&gt;$J$522,SUM($N$23:$N$515)=0)</formula>
    </cfRule>
  </conditionalFormatting>
  <conditionalFormatting sqref="P157 P229 M228">
    <cfRule type="expression" dxfId="16" priority="1716">
      <formula>$R$3=$R$522</formula>
    </cfRule>
    <cfRule type="expression" dxfId="15" priority="1717">
      <formula>$R$3=$R$523</formula>
    </cfRule>
  </conditionalFormatting>
  <conditionalFormatting sqref="P23:W24 P26:W34 P43:W43 P455:AA465 P467:AA471 P473:AA479 P481:AA484 P486:AA498 Y519:AA519">
    <cfRule type="expression" dxfId="14" priority="38">
      <formula>$Z$23="-"</formula>
    </cfRule>
  </conditionalFormatting>
  <conditionalFormatting sqref="P241:W242 P244:W252 P261:W261">
    <cfRule type="expression" dxfId="13" priority="14">
      <formula>$Z$23="-"</formula>
    </cfRule>
  </conditionalFormatting>
  <conditionalFormatting sqref="P517:AA519">
    <cfRule type="expression" dxfId="12" priority="125">
      <formula>AND($I$3&lt;&gt;$J$522,SUM($N$23:$N$515)=0)</formula>
    </cfRule>
  </conditionalFormatting>
  <conditionalFormatting sqref="Q31 Q477 Q249">
    <cfRule type="expression" dxfId="11" priority="181">
      <formula>AND($I$3&lt;&gt;$J$522,SUM($N$23:$N$515)&gt;0,$P$31="当該地域機関"&amp;CHAR(10)&amp;"※該当すれば「1」を記入")</formula>
    </cfRule>
  </conditionalFormatting>
  <conditionalFormatting sqref="Z387">
    <cfRule type="expression" dxfId="10" priority="2">
      <formula>$G387=0</formula>
    </cfRule>
  </conditionalFormatting>
  <conditionalFormatting sqref="Z421">
    <cfRule type="expression" dxfId="9" priority="1">
      <formula>$G421=0</formula>
    </cfRule>
  </conditionalFormatting>
  <conditionalFormatting sqref="AC387">
    <cfRule type="expression" dxfId="8" priority="7">
      <formula>$AI$15=""</formula>
    </cfRule>
  </conditionalFormatting>
  <dataValidations xWindow="1074" yWindow="749" count="11">
    <dataValidation type="list" allowBlank="1" showInputMessage="1" showErrorMessage="1" sqref="I3:I4 J4:M4" xr:uid="{9A3886ED-DA57-4228-A74E-D7D57A31044C}">
      <formula1>$J$522:$J$527</formula1>
    </dataValidation>
    <dataValidation type="list" allowBlank="1" showInputMessage="1" showErrorMessage="1" sqref="O3" xr:uid="{3D34E979-8056-4965-9F90-0BAECB78C224}">
      <formula1>$O$521:$O$523</formula1>
    </dataValidation>
    <dataValidation type="list" allowBlank="1" showInputMessage="1" showErrorMessage="1" sqref="L457:M457 L459:M459" xr:uid="{98F76675-ACF2-4AE3-BB75-880B9485037C}">
      <formula1>$M$521:$M$545</formula1>
    </dataValidation>
    <dataValidation type="list" allowBlank="1" showInputMessage="1" showErrorMessage="1" sqref="R3" xr:uid="{C02426F9-E2B9-4474-9782-15864E0687CA}">
      <formula1>$R$521:$R$524</formula1>
    </dataValidation>
    <dataValidation type="list" allowBlank="1" showInputMessage="1" showErrorMessage="1" sqref="T3" xr:uid="{3F035260-7B39-4298-8294-21AF41899DBD}">
      <formula1>$T$521:$T$524</formula1>
    </dataValidation>
    <dataValidation type="list" allowBlank="1" showInputMessage="1" showErrorMessage="1" sqref="P3" xr:uid="{D8A3FF76-96A5-4A88-A12A-CE70A2402B7B}">
      <formula1>$P$521:$P$525</formula1>
    </dataValidation>
    <dataValidation type="list" allowBlank="1" showInputMessage="1" showErrorMessage="1" sqref="V3" xr:uid="{B2C4708C-9F5E-4472-B480-E2E215CF8326}">
      <formula1>$V$521:$V$525</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464:M464 L478:M478 L504:M504 L243:M243 L269:M269 L293:M293 L317:M317 L341:M341 L365:M365" xr:uid="{237988A9-1866-4279-BE83-FCC254E6D1D9}">
      <formula1>1</formula1>
    </dataValidation>
    <dataValidation allowBlank="1" showInputMessage="1" showErrorMessage="1" prompt="記入例：施設工事共通仕様書  （令和7年7月版）" sqref="L239:M239 L47:M47 L71:M71 L95:M95 L119:M119 L143:M143 L167:M167 L191:M191 L215:M215 L385:M385 L265:M265 L289:M289 L313:M313 L337:M337 L361:M361" xr:uid="{6D9132A6-26E9-468C-8848-5008D1CF3DAB}"/>
    <dataValidation type="list" allowBlank="1" showInputMessage="1" showErrorMessage="1" sqref="K14:M14" xr:uid="{EA5A3330-0BA1-44EA-A504-856E191C52CD}">
      <formula1>$A$521:$A$523</formula1>
    </dataValidation>
    <dataValidation type="whole" imeMode="halfAlpha" allowBlank="1" showInputMessage="1" showErrorMessage="1" errorTitle="お願い" error="成績評定点を入力してください。" sqref="L43 L115 L139 L163 L187 L211 L235 L91 L67 L261 L309 L333 L357 L381 L285"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14" orientation="landscape" r:id="rId1"/>
  <rowBreaks count="7" manualBreakCount="7">
    <brk id="48" min="7" max="27" man="1"/>
    <brk id="88" min="7" max="27" man="1"/>
    <brk id="120" min="7" max="27" man="1"/>
    <brk id="160" min="7" max="27" man="1"/>
    <brk id="192" min="7" max="27" man="1"/>
    <brk id="232" min="7" max="27" man="1"/>
    <brk id="480" min="7" max="2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CEAFC-DC67-4AAE-A53B-5F1A1A53B641}">
  <sheetPr>
    <pageSetUpPr fitToPage="1"/>
  </sheetPr>
  <dimension ref="A1:V66"/>
  <sheetViews>
    <sheetView view="pageBreakPreview" zoomScale="70" zoomScaleNormal="55" zoomScaleSheetLayoutView="70" workbookViewId="0">
      <selection activeCell="D2" sqref="D2:E2"/>
    </sheetView>
  </sheetViews>
  <sheetFormatPr defaultColWidth="9" defaultRowHeight="18.75" outlineLevelRow="1" x14ac:dyDescent="0.4"/>
  <cols>
    <col min="1" max="1" width="2.25" customWidth="1"/>
    <col min="2" max="2" width="7.5" customWidth="1"/>
    <col min="3" max="3" width="22.5" customWidth="1"/>
    <col min="4" max="4" width="5.625" customWidth="1"/>
    <col min="5" max="5" width="50.125" customWidth="1"/>
    <col min="6" max="6" width="5.625" customWidth="1"/>
    <col min="7" max="7" width="50" customWidth="1"/>
    <col min="8" max="8" width="5.625" customWidth="1"/>
    <col min="9" max="9" width="50" customWidth="1"/>
    <col min="10" max="10" width="5.625" customWidth="1"/>
    <col min="11" max="11" width="50" customWidth="1"/>
    <col min="12" max="12" width="5.625" customWidth="1"/>
    <col min="13" max="13" width="50" customWidth="1"/>
    <col min="14" max="15" width="2.375" customWidth="1"/>
  </cols>
  <sheetData>
    <row r="1" spans="1:22" ht="58.5" customHeight="1" x14ac:dyDescent="0.4">
      <c r="B1" s="475" t="s">
        <v>274</v>
      </c>
      <c r="C1" s="475"/>
      <c r="D1" s="475"/>
      <c r="E1" s="475"/>
      <c r="F1" s="475"/>
      <c r="G1" s="475"/>
      <c r="H1" s="475"/>
      <c r="I1" s="475"/>
      <c r="J1" s="475"/>
      <c r="K1" s="475"/>
      <c r="L1" s="475"/>
      <c r="M1" s="475"/>
    </row>
    <row r="2" spans="1:22" s="2" customFormat="1" ht="39.75" customHeight="1" x14ac:dyDescent="0.4">
      <c r="A2" s="9"/>
      <c r="B2" s="382" t="s">
        <v>113</v>
      </c>
      <c r="C2" s="324" t="s">
        <v>220</v>
      </c>
      <c r="D2" s="473"/>
      <c r="E2" s="474"/>
      <c r="F2" s="473"/>
      <c r="G2" s="474"/>
      <c r="H2" s="473"/>
      <c r="I2" s="474"/>
      <c r="J2" s="473"/>
      <c r="K2" s="474"/>
      <c r="L2" s="473"/>
      <c r="M2" s="474"/>
      <c r="O2"/>
      <c r="P2"/>
      <c r="Q2"/>
      <c r="R2"/>
      <c r="S2"/>
      <c r="T2"/>
      <c r="U2"/>
      <c r="V2"/>
    </row>
    <row r="3" spans="1:22" s="2" customFormat="1" ht="39.75" customHeight="1" x14ac:dyDescent="0.4">
      <c r="A3" s="9"/>
      <c r="B3" s="446"/>
      <c r="C3" s="328" t="s">
        <v>114</v>
      </c>
      <c r="D3" s="473"/>
      <c r="E3" s="474"/>
      <c r="F3" s="473"/>
      <c r="G3" s="474"/>
      <c r="H3" s="473"/>
      <c r="I3" s="474"/>
      <c r="J3" s="473"/>
      <c r="K3" s="474"/>
      <c r="L3" s="473"/>
      <c r="M3" s="474"/>
      <c r="O3"/>
      <c r="P3"/>
      <c r="Q3"/>
      <c r="R3"/>
      <c r="S3"/>
      <c r="T3"/>
      <c r="U3"/>
      <c r="V3"/>
    </row>
    <row r="4" spans="1:22" s="2" customFormat="1" ht="39.75" customHeight="1" x14ac:dyDescent="0.4">
      <c r="A4" s="9"/>
      <c r="B4" s="382" t="s">
        <v>116</v>
      </c>
      <c r="C4" s="362" t="s">
        <v>117</v>
      </c>
      <c r="D4" s="342"/>
      <c r="E4" s="84" t="s">
        <v>275</v>
      </c>
      <c r="F4" s="342"/>
      <c r="G4" s="84" t="s">
        <v>275</v>
      </c>
      <c r="H4" s="342"/>
      <c r="I4" s="84" t="s">
        <v>275</v>
      </c>
      <c r="J4" s="342"/>
      <c r="K4" s="84" t="s">
        <v>275</v>
      </c>
      <c r="L4" s="342"/>
      <c r="M4" s="84" t="s">
        <v>275</v>
      </c>
      <c r="O4"/>
      <c r="P4"/>
      <c r="Q4"/>
      <c r="R4"/>
      <c r="S4"/>
      <c r="T4"/>
      <c r="U4"/>
      <c r="V4"/>
    </row>
    <row r="5" spans="1:22" s="2" customFormat="1" ht="39.75" customHeight="1" x14ac:dyDescent="0.4">
      <c r="A5" s="9"/>
      <c r="B5" s="383"/>
      <c r="C5" s="363"/>
      <c r="D5" s="473"/>
      <c r="E5" s="474"/>
      <c r="F5" s="473"/>
      <c r="G5" s="474"/>
      <c r="H5" s="473"/>
      <c r="I5" s="474"/>
      <c r="J5" s="473"/>
      <c r="K5" s="474"/>
      <c r="L5" s="473"/>
      <c r="M5" s="474"/>
      <c r="O5"/>
      <c r="P5"/>
      <c r="Q5"/>
      <c r="R5"/>
      <c r="S5"/>
      <c r="T5"/>
      <c r="U5"/>
      <c r="V5"/>
    </row>
    <row r="6" spans="1:22" s="2" customFormat="1" ht="39.75" customHeight="1" x14ac:dyDescent="0.4">
      <c r="A6" s="9"/>
      <c r="B6" s="383"/>
      <c r="C6" s="363"/>
      <c r="D6" s="343"/>
      <c r="E6" s="172" t="s">
        <v>119</v>
      </c>
      <c r="F6" s="343"/>
      <c r="G6" s="172" t="s">
        <v>119</v>
      </c>
      <c r="H6" s="343"/>
      <c r="I6" s="172" t="s">
        <v>119</v>
      </c>
      <c r="J6" s="343"/>
      <c r="K6" s="172" t="s">
        <v>119</v>
      </c>
      <c r="L6" s="343"/>
      <c r="M6" s="172" t="s">
        <v>119</v>
      </c>
      <c r="O6"/>
      <c r="P6"/>
      <c r="Q6"/>
      <c r="R6"/>
      <c r="S6"/>
      <c r="T6"/>
      <c r="U6"/>
      <c r="V6"/>
    </row>
    <row r="7" spans="1:22" s="2" customFormat="1" ht="39.75" customHeight="1" x14ac:dyDescent="0.4">
      <c r="A7" s="9"/>
      <c r="B7" s="383"/>
      <c r="C7" s="363"/>
      <c r="D7" s="471"/>
      <c r="E7" s="472"/>
      <c r="F7" s="471"/>
      <c r="G7" s="472"/>
      <c r="H7" s="471"/>
      <c r="I7" s="472"/>
      <c r="J7" s="471"/>
      <c r="K7" s="472"/>
      <c r="L7" s="471"/>
      <c r="M7" s="472"/>
      <c r="O7"/>
      <c r="P7"/>
      <c r="Q7"/>
      <c r="R7"/>
      <c r="S7"/>
      <c r="T7"/>
      <c r="U7"/>
      <c r="V7"/>
    </row>
    <row r="8" spans="1:22" s="2" customFormat="1" ht="39.75" customHeight="1" x14ac:dyDescent="0.4">
      <c r="A8" s="9"/>
      <c r="B8" s="383"/>
      <c r="C8" s="363"/>
      <c r="D8" s="343"/>
      <c r="E8" s="326" t="s">
        <v>120</v>
      </c>
      <c r="F8" s="343"/>
      <c r="G8" s="326" t="s">
        <v>120</v>
      </c>
      <c r="H8" s="343"/>
      <c r="I8" s="326" t="s">
        <v>120</v>
      </c>
      <c r="J8" s="343"/>
      <c r="K8" s="326" t="s">
        <v>120</v>
      </c>
      <c r="L8" s="343"/>
      <c r="M8" s="326" t="s">
        <v>120</v>
      </c>
      <c r="O8"/>
      <c r="P8"/>
      <c r="Q8"/>
      <c r="R8" t="s">
        <v>276</v>
      </c>
      <c r="S8"/>
      <c r="T8"/>
      <c r="U8"/>
      <c r="V8"/>
    </row>
    <row r="9" spans="1:22" s="2" customFormat="1" ht="39.75" customHeight="1" x14ac:dyDescent="0.4">
      <c r="A9" s="9"/>
      <c r="B9" s="383"/>
      <c r="C9" s="363"/>
      <c r="D9" s="471"/>
      <c r="E9" s="472"/>
      <c r="F9" s="471"/>
      <c r="G9" s="472"/>
      <c r="H9" s="471"/>
      <c r="I9" s="472"/>
      <c r="J9" s="471"/>
      <c r="K9" s="472"/>
      <c r="L9" s="471"/>
      <c r="M9" s="472"/>
      <c r="O9"/>
      <c r="P9"/>
      <c r="Q9"/>
      <c r="R9" t="s">
        <v>277</v>
      </c>
      <c r="S9"/>
      <c r="T9"/>
      <c r="U9"/>
      <c r="V9"/>
    </row>
    <row r="10" spans="1:22" s="2" customFormat="1" ht="39.75" customHeight="1" x14ac:dyDescent="0.4">
      <c r="A10" s="9"/>
      <c r="B10" s="383"/>
      <c r="C10" s="363"/>
      <c r="D10" s="343"/>
      <c r="E10" s="326" t="s">
        <v>121</v>
      </c>
      <c r="F10" s="343"/>
      <c r="G10" s="326" t="s">
        <v>121</v>
      </c>
      <c r="H10" s="343"/>
      <c r="I10" s="326" t="s">
        <v>121</v>
      </c>
      <c r="J10" s="343"/>
      <c r="K10" s="326" t="s">
        <v>121</v>
      </c>
      <c r="L10" s="343"/>
      <c r="M10" s="326" t="s">
        <v>121</v>
      </c>
      <c r="O10"/>
      <c r="P10"/>
      <c r="Q10"/>
      <c r="R10"/>
      <c r="S10"/>
      <c r="T10"/>
      <c r="U10"/>
      <c r="V10"/>
    </row>
    <row r="11" spans="1:22" s="2" customFormat="1" ht="39.75" customHeight="1" x14ac:dyDescent="0.4">
      <c r="A11" s="9"/>
      <c r="B11" s="383"/>
      <c r="C11" s="363"/>
      <c r="D11" s="471"/>
      <c r="E11" s="472"/>
      <c r="F11" s="471"/>
      <c r="G11" s="472"/>
      <c r="H11" s="471"/>
      <c r="I11" s="472"/>
      <c r="J11" s="471"/>
      <c r="K11" s="472"/>
      <c r="L11" s="471"/>
      <c r="M11" s="472"/>
      <c r="O11"/>
      <c r="P11"/>
      <c r="Q11"/>
      <c r="R11"/>
      <c r="S11"/>
      <c r="T11"/>
      <c r="U11"/>
      <c r="V11"/>
    </row>
    <row r="12" spans="1:22" s="2" customFormat="1" ht="39.75" customHeight="1" x14ac:dyDescent="0.4">
      <c r="A12" s="9"/>
      <c r="B12" s="383"/>
      <c r="C12" s="363"/>
      <c r="D12" s="343"/>
      <c r="E12" s="326" t="s">
        <v>122</v>
      </c>
      <c r="F12" s="343"/>
      <c r="G12" s="326" t="s">
        <v>122</v>
      </c>
      <c r="H12" s="343"/>
      <c r="I12" s="326" t="s">
        <v>122</v>
      </c>
      <c r="J12" s="343"/>
      <c r="K12" s="326" t="s">
        <v>122</v>
      </c>
      <c r="L12" s="343"/>
      <c r="M12" s="326" t="s">
        <v>122</v>
      </c>
      <c r="O12"/>
      <c r="P12"/>
      <c r="Q12"/>
      <c r="R12"/>
      <c r="S12"/>
      <c r="T12"/>
      <c r="U12"/>
      <c r="V12"/>
    </row>
    <row r="13" spans="1:22" s="2" customFormat="1" ht="39.75" customHeight="1" x14ac:dyDescent="0.4">
      <c r="A13" s="9"/>
      <c r="B13" s="383"/>
      <c r="C13" s="363"/>
      <c r="D13" s="471"/>
      <c r="E13" s="472"/>
      <c r="F13" s="471"/>
      <c r="G13" s="472"/>
      <c r="H13" s="471"/>
      <c r="I13" s="472"/>
      <c r="J13" s="471"/>
      <c r="K13" s="472"/>
      <c r="L13" s="471"/>
      <c r="M13" s="472"/>
      <c r="O13"/>
      <c r="P13"/>
      <c r="Q13"/>
      <c r="R13"/>
      <c r="S13"/>
      <c r="T13"/>
      <c r="U13"/>
      <c r="V13"/>
    </row>
    <row r="14" spans="1:22" s="2" customFormat="1" ht="39.75" customHeight="1" x14ac:dyDescent="0.4">
      <c r="A14" s="9"/>
      <c r="B14" s="383"/>
      <c r="C14" s="363"/>
      <c r="D14" s="345"/>
      <c r="E14" s="326" t="s">
        <v>123</v>
      </c>
      <c r="F14" s="345"/>
      <c r="G14" s="326" t="s">
        <v>123</v>
      </c>
      <c r="H14" s="345"/>
      <c r="I14" s="326" t="s">
        <v>123</v>
      </c>
      <c r="J14" s="345"/>
      <c r="K14" s="326" t="s">
        <v>123</v>
      </c>
      <c r="L14" s="345"/>
      <c r="M14" s="326" t="s">
        <v>123</v>
      </c>
      <c r="O14"/>
      <c r="P14"/>
      <c r="Q14"/>
      <c r="R14"/>
      <c r="S14"/>
      <c r="T14"/>
      <c r="U14"/>
      <c r="V14"/>
    </row>
    <row r="15" spans="1:22" s="2" customFormat="1" ht="39.75" customHeight="1" x14ac:dyDescent="0.4">
      <c r="A15" s="9"/>
      <c r="B15" s="383"/>
      <c r="C15" s="363"/>
      <c r="D15" s="471"/>
      <c r="E15" s="472"/>
      <c r="F15" s="471"/>
      <c r="G15" s="472"/>
      <c r="H15" s="471"/>
      <c r="I15" s="472"/>
      <c r="J15" s="471"/>
      <c r="K15" s="472"/>
      <c r="L15" s="471"/>
      <c r="M15" s="472"/>
      <c r="O15"/>
      <c r="P15"/>
      <c r="Q15"/>
      <c r="R15"/>
      <c r="S15"/>
      <c r="T15"/>
      <c r="U15"/>
      <c r="V15"/>
    </row>
    <row r="16" spans="1:22" s="2" customFormat="1" ht="39.75" customHeight="1" x14ac:dyDescent="0.4">
      <c r="A16" s="9"/>
      <c r="B16" s="383"/>
      <c r="C16" s="363"/>
      <c r="D16" s="346"/>
      <c r="E16" s="326" t="s">
        <v>136</v>
      </c>
      <c r="F16" s="346"/>
      <c r="G16" s="326" t="s">
        <v>136</v>
      </c>
      <c r="H16" s="346"/>
      <c r="I16" s="326" t="s">
        <v>136</v>
      </c>
      <c r="J16" s="346"/>
      <c r="K16" s="326" t="s">
        <v>136</v>
      </c>
      <c r="L16" s="346"/>
      <c r="M16" s="326" t="s">
        <v>136</v>
      </c>
      <c r="O16"/>
      <c r="P16"/>
      <c r="Q16"/>
      <c r="R16"/>
      <c r="S16"/>
      <c r="T16"/>
      <c r="U16"/>
      <c r="V16"/>
    </row>
    <row r="17" spans="1:22" s="2" customFormat="1" ht="39.75" customHeight="1" x14ac:dyDescent="0.4">
      <c r="A17" s="9"/>
      <c r="B17" s="383"/>
      <c r="C17" s="363"/>
      <c r="D17" s="471"/>
      <c r="E17" s="472"/>
      <c r="F17" s="471"/>
      <c r="G17" s="472"/>
      <c r="H17" s="471"/>
      <c r="I17" s="472"/>
      <c r="J17" s="471"/>
      <c r="K17" s="472"/>
      <c r="L17" s="471"/>
      <c r="M17" s="472"/>
      <c r="O17"/>
      <c r="P17"/>
      <c r="Q17"/>
      <c r="R17"/>
      <c r="S17"/>
      <c r="T17"/>
      <c r="U17"/>
      <c r="V17"/>
    </row>
    <row r="18" spans="1:22" s="2" customFormat="1" ht="39.75" customHeight="1" x14ac:dyDescent="0.4">
      <c r="A18" s="9"/>
      <c r="B18" s="383"/>
      <c r="C18" s="364"/>
      <c r="D18" s="344"/>
      <c r="E18" s="172" t="s">
        <v>137</v>
      </c>
      <c r="F18" s="344"/>
      <c r="G18" s="172" t="s">
        <v>137</v>
      </c>
      <c r="H18" s="344"/>
      <c r="I18" s="172" t="s">
        <v>137</v>
      </c>
      <c r="J18" s="344"/>
      <c r="K18" s="172" t="s">
        <v>137</v>
      </c>
      <c r="L18" s="344"/>
      <c r="M18" s="172" t="s">
        <v>137</v>
      </c>
      <c r="O18"/>
      <c r="P18"/>
      <c r="Q18"/>
      <c r="R18"/>
      <c r="S18"/>
      <c r="T18"/>
      <c r="U18"/>
      <c r="V18"/>
    </row>
    <row r="19" spans="1:22" s="2" customFormat="1" ht="39.75" customHeight="1" x14ac:dyDescent="0.4">
      <c r="A19" s="9"/>
      <c r="B19" s="383"/>
      <c r="C19" s="365" t="s">
        <v>138</v>
      </c>
      <c r="D19" s="347"/>
      <c r="E19" s="327" t="s">
        <v>139</v>
      </c>
      <c r="F19" s="347"/>
      <c r="G19" s="327" t="s">
        <v>139</v>
      </c>
      <c r="H19" s="347"/>
      <c r="I19" s="327" t="s">
        <v>139</v>
      </c>
      <c r="J19" s="347"/>
      <c r="K19" s="327" t="s">
        <v>139</v>
      </c>
      <c r="L19" s="347"/>
      <c r="M19" s="327" t="s">
        <v>139</v>
      </c>
      <c r="O19"/>
      <c r="P19"/>
      <c r="Q19"/>
      <c r="R19"/>
      <c r="S19"/>
      <c r="T19"/>
      <c r="U19"/>
      <c r="V19"/>
    </row>
    <row r="20" spans="1:22" s="2" customFormat="1" ht="39.75" customHeight="1" x14ac:dyDescent="0.4">
      <c r="A20" s="9"/>
      <c r="B20" s="446"/>
      <c r="C20" s="368"/>
      <c r="D20" s="345"/>
      <c r="E20" s="172" t="s">
        <v>140</v>
      </c>
      <c r="F20" s="345"/>
      <c r="G20" s="172" t="s">
        <v>140</v>
      </c>
      <c r="H20" s="345"/>
      <c r="I20" s="172" t="s">
        <v>140</v>
      </c>
      <c r="J20" s="345"/>
      <c r="K20" s="172" t="s">
        <v>140</v>
      </c>
      <c r="L20" s="345"/>
      <c r="M20" s="172" t="s">
        <v>140</v>
      </c>
      <c r="O20"/>
      <c r="P20"/>
      <c r="Q20"/>
      <c r="R20"/>
      <c r="S20"/>
      <c r="T20"/>
      <c r="U20"/>
      <c r="V20"/>
    </row>
    <row r="21" spans="1:22" s="2" customFormat="1" ht="4.5" customHeight="1" x14ac:dyDescent="0.4">
      <c r="A21" s="9"/>
      <c r="B21" s="297"/>
      <c r="C21" s="297"/>
      <c r="D21" s="297"/>
      <c r="E21" s="297"/>
      <c r="F21" s="297"/>
      <c r="G21"/>
      <c r="H21"/>
      <c r="J21"/>
      <c r="K21"/>
      <c r="L21"/>
      <c r="M21"/>
      <c r="N21"/>
    </row>
    <row r="22" spans="1:22" s="2" customFormat="1" ht="40.5" hidden="1" customHeight="1" outlineLevel="1" x14ac:dyDescent="0.4">
      <c r="A22" s="9"/>
      <c r="B22" s="476" t="s">
        <v>278</v>
      </c>
      <c r="C22" s="476"/>
      <c r="D22" s="478"/>
      <c r="E22" s="478"/>
      <c r="F22" s="478"/>
      <c r="G22" s="478"/>
      <c r="H22" s="478"/>
      <c r="I22" s="478"/>
      <c r="J22" s="478"/>
      <c r="K22" s="478"/>
      <c r="L22" s="478"/>
      <c r="M22" s="478"/>
      <c r="N22"/>
    </row>
    <row r="23" spans="1:22" s="2" customFormat="1" ht="94.5" hidden="1" customHeight="1" outlineLevel="1" x14ac:dyDescent="0.4">
      <c r="A23" s="9"/>
      <c r="B23" s="476" t="s">
        <v>37</v>
      </c>
      <c r="C23" s="476"/>
      <c r="D23" s="477"/>
      <c r="E23" s="477"/>
      <c r="F23" s="477"/>
      <c r="G23" s="477"/>
      <c r="H23" s="477"/>
      <c r="I23" s="477"/>
      <c r="J23" s="477"/>
      <c r="K23" s="477"/>
      <c r="L23" s="477"/>
      <c r="M23" s="477"/>
      <c r="N23"/>
    </row>
    <row r="24" spans="1:22" s="2" customFormat="1" ht="39.75" customHeight="1" collapsed="1" x14ac:dyDescent="0.4">
      <c r="A24" s="9"/>
      <c r="B24"/>
      <c r="C24"/>
      <c r="D24"/>
      <c r="E24"/>
      <c r="F24"/>
      <c r="G24"/>
      <c r="H24"/>
      <c r="J24"/>
      <c r="K24"/>
      <c r="L24"/>
      <c r="M24"/>
      <c r="N24"/>
    </row>
    <row r="25" spans="1:22" s="2" customFormat="1" ht="39.75" customHeight="1" x14ac:dyDescent="0.4">
      <c r="B25"/>
      <c r="C25"/>
      <c r="D25"/>
      <c r="E25"/>
      <c r="F25"/>
      <c r="G25"/>
      <c r="H25"/>
      <c r="J25"/>
      <c r="K25"/>
      <c r="L25"/>
      <c r="M25"/>
      <c r="N25"/>
    </row>
    <row r="26" spans="1:22" s="2" customFormat="1" ht="39.75" customHeight="1" x14ac:dyDescent="0.4">
      <c r="B26"/>
      <c r="C26"/>
      <c r="D26"/>
      <c r="E26"/>
      <c r="F26"/>
      <c r="G26"/>
      <c r="H26"/>
      <c r="J26"/>
      <c r="K26"/>
      <c r="L26"/>
      <c r="M26"/>
      <c r="N26"/>
    </row>
    <row r="27" spans="1:22" s="2" customFormat="1" ht="39.75" customHeight="1" x14ac:dyDescent="0.4">
      <c r="B27"/>
      <c r="C27"/>
      <c r="D27"/>
      <c r="E27"/>
      <c r="F27"/>
      <c r="G27"/>
      <c r="H27"/>
      <c r="J27"/>
      <c r="K27"/>
      <c r="L27"/>
      <c r="M27"/>
      <c r="N27"/>
    </row>
    <row r="28" spans="1:22" s="2" customFormat="1" ht="39.75" customHeight="1" x14ac:dyDescent="0.4">
      <c r="B28"/>
      <c r="C28"/>
      <c r="D28"/>
      <c r="E28"/>
      <c r="F28"/>
      <c r="G28"/>
      <c r="H28"/>
      <c r="J28"/>
      <c r="K28"/>
      <c r="L28"/>
      <c r="M28"/>
      <c r="N28"/>
    </row>
    <row r="29" spans="1:22" s="2" customFormat="1" ht="39.75" customHeight="1" x14ac:dyDescent="0.4">
      <c r="B29"/>
      <c r="C29"/>
      <c r="D29"/>
      <c r="E29"/>
      <c r="F29"/>
      <c r="G29"/>
      <c r="H29"/>
      <c r="J29"/>
      <c r="K29"/>
      <c r="L29"/>
      <c r="M29"/>
      <c r="N29"/>
    </row>
    <row r="30" spans="1:22" s="2" customFormat="1" ht="39.75" customHeight="1" x14ac:dyDescent="0.4">
      <c r="B30"/>
      <c r="C30"/>
      <c r="D30"/>
      <c r="E30"/>
      <c r="F30"/>
      <c r="G30"/>
      <c r="H30"/>
      <c r="J30"/>
      <c r="K30"/>
      <c r="L30"/>
      <c r="M30"/>
      <c r="N30"/>
    </row>
    <row r="31" spans="1:22" s="2" customFormat="1" ht="39.75" customHeight="1" x14ac:dyDescent="0.4">
      <c r="B31"/>
      <c r="C31"/>
      <c r="D31"/>
      <c r="E31"/>
      <c r="F31"/>
      <c r="G31"/>
      <c r="H31"/>
      <c r="J31"/>
      <c r="K31"/>
      <c r="L31"/>
      <c r="M31"/>
      <c r="N31"/>
    </row>
    <row r="32" spans="1:22" s="2" customFormat="1" ht="39.75" customHeight="1" x14ac:dyDescent="0.4">
      <c r="B32"/>
      <c r="C32"/>
      <c r="D32"/>
      <c r="E32"/>
      <c r="F32"/>
      <c r="G32"/>
      <c r="H32"/>
      <c r="J32"/>
      <c r="K32"/>
      <c r="L32"/>
      <c r="M32"/>
      <c r="N32"/>
    </row>
    <row r="33" spans="2:14" s="2" customFormat="1" ht="39.75" customHeight="1" x14ac:dyDescent="0.4">
      <c r="B33"/>
      <c r="C33"/>
      <c r="D33"/>
      <c r="E33"/>
      <c r="F33"/>
      <c r="G33"/>
      <c r="H33"/>
      <c r="J33"/>
      <c r="K33"/>
      <c r="L33"/>
      <c r="M33"/>
      <c r="N33"/>
    </row>
    <row r="34" spans="2:14" s="2" customFormat="1" ht="39.75" customHeight="1" x14ac:dyDescent="0.4">
      <c r="B34"/>
      <c r="C34"/>
      <c r="D34"/>
      <c r="E34"/>
      <c r="F34"/>
      <c r="G34"/>
      <c r="H34"/>
      <c r="J34"/>
      <c r="K34"/>
      <c r="L34"/>
      <c r="M34"/>
      <c r="N34"/>
    </row>
    <row r="35" spans="2:14" s="2" customFormat="1" ht="39.75" customHeight="1" x14ac:dyDescent="0.4">
      <c r="B35"/>
      <c r="C35"/>
      <c r="D35"/>
      <c r="E35"/>
      <c r="F35"/>
      <c r="G35"/>
      <c r="H35"/>
      <c r="J35"/>
      <c r="K35"/>
      <c r="L35"/>
      <c r="M35"/>
      <c r="N35"/>
    </row>
    <row r="36" spans="2:14" s="2" customFormat="1" ht="39.75" customHeight="1" x14ac:dyDescent="0.4">
      <c r="B36"/>
      <c r="C36"/>
      <c r="D36"/>
      <c r="E36"/>
      <c r="F36"/>
      <c r="G36"/>
      <c r="H36"/>
      <c r="J36"/>
      <c r="K36"/>
      <c r="L36"/>
      <c r="M36"/>
      <c r="N36"/>
    </row>
    <row r="37" spans="2:14" s="2" customFormat="1" ht="39.75" customHeight="1" x14ac:dyDescent="0.4">
      <c r="B37"/>
      <c r="C37"/>
      <c r="D37"/>
      <c r="E37"/>
      <c r="F37"/>
      <c r="G37"/>
      <c r="H37"/>
      <c r="J37"/>
      <c r="K37"/>
      <c r="L37"/>
      <c r="M37"/>
      <c r="N37"/>
    </row>
    <row r="38" spans="2:14" s="2" customFormat="1" ht="39.75" customHeight="1" x14ac:dyDescent="0.4">
      <c r="B38"/>
      <c r="C38"/>
      <c r="D38"/>
      <c r="E38"/>
      <c r="F38"/>
      <c r="G38"/>
      <c r="H38"/>
      <c r="J38"/>
      <c r="K38"/>
      <c r="L38"/>
      <c r="M38"/>
      <c r="N38"/>
    </row>
    <row r="39" spans="2:14" s="2" customFormat="1" ht="39.75" customHeight="1" x14ac:dyDescent="0.4">
      <c r="B39"/>
      <c r="C39"/>
      <c r="D39"/>
      <c r="E39"/>
      <c r="F39"/>
      <c r="G39"/>
      <c r="H39"/>
      <c r="J39"/>
      <c r="K39"/>
      <c r="L39"/>
      <c r="M39"/>
      <c r="N39"/>
    </row>
    <row r="40" spans="2:14" s="2" customFormat="1" ht="39.75" customHeight="1" x14ac:dyDescent="0.4">
      <c r="B40"/>
      <c r="C40"/>
      <c r="D40"/>
      <c r="E40"/>
      <c r="F40"/>
      <c r="G40"/>
      <c r="H40"/>
      <c r="J40"/>
      <c r="K40"/>
      <c r="L40"/>
      <c r="M40"/>
      <c r="N40"/>
    </row>
    <row r="41" spans="2:14" s="2" customFormat="1" ht="39.75" customHeight="1" x14ac:dyDescent="0.4">
      <c r="B41"/>
      <c r="C41"/>
      <c r="D41"/>
      <c r="E41"/>
      <c r="F41"/>
      <c r="G41"/>
      <c r="H41"/>
      <c r="J41"/>
      <c r="K41"/>
      <c r="L41"/>
      <c r="M41"/>
      <c r="N41"/>
    </row>
    <row r="42" spans="2:14" s="2" customFormat="1" ht="39.75" customHeight="1" x14ac:dyDescent="0.4">
      <c r="B42"/>
      <c r="C42"/>
      <c r="D42"/>
      <c r="E42"/>
      <c r="F42"/>
      <c r="G42"/>
      <c r="H42"/>
      <c r="J42"/>
      <c r="K42"/>
      <c r="L42"/>
      <c r="M42"/>
      <c r="N42"/>
    </row>
    <row r="44" spans="2:14" ht="5.25" customHeight="1" x14ac:dyDescent="0.4"/>
    <row r="48" spans="2:14" ht="18.75" customHeight="1" x14ac:dyDescent="0.4"/>
    <row r="50" ht="18.75" customHeight="1" x14ac:dyDescent="0.4"/>
    <row r="61" ht="18.75" customHeight="1" x14ac:dyDescent="0.4"/>
    <row r="64" ht="18.75" customHeight="1" x14ac:dyDescent="0.4"/>
    <row r="66" ht="18.75" customHeight="1" x14ac:dyDescent="0.4"/>
  </sheetData>
  <sheetProtection algorithmName="SHA-512" hashValue="hRodc2nr2WSjMU2iRU77MZLiqDakARVaGa6b39p02I2cAGjVc0hIidvRTpUhvNj/2iyGfadQcwFY4xuiOSlm6g==" saltValue="sQ1ScaKR/HbpdemhKpqfmw==" spinCount="100000" sheet="1" objects="1" scenarios="1"/>
  <mergeCells count="62">
    <mergeCell ref="B1:M1"/>
    <mergeCell ref="B23:C23"/>
    <mergeCell ref="D23:E23"/>
    <mergeCell ref="F23:G23"/>
    <mergeCell ref="H23:I23"/>
    <mergeCell ref="J23:K23"/>
    <mergeCell ref="L23:M23"/>
    <mergeCell ref="D3:E3"/>
    <mergeCell ref="F3:G3"/>
    <mergeCell ref="H3:I3"/>
    <mergeCell ref="B22:C22"/>
    <mergeCell ref="D22:E22"/>
    <mergeCell ref="F22:G22"/>
    <mergeCell ref="H22:I22"/>
    <mergeCell ref="J22:K22"/>
    <mergeCell ref="L22:M22"/>
    <mergeCell ref="L2:M2"/>
    <mergeCell ref="L5:M5"/>
    <mergeCell ref="L7:M7"/>
    <mergeCell ref="L3:M3"/>
    <mergeCell ref="J2:K2"/>
    <mergeCell ref="J5:K5"/>
    <mergeCell ref="J7:K7"/>
    <mergeCell ref="L13:M13"/>
    <mergeCell ref="L15:M15"/>
    <mergeCell ref="L17:M17"/>
    <mergeCell ref="L9:M9"/>
    <mergeCell ref="L11:M11"/>
    <mergeCell ref="J13:K13"/>
    <mergeCell ref="J15:K15"/>
    <mergeCell ref="J17:K17"/>
    <mergeCell ref="J3:K3"/>
    <mergeCell ref="H2:I2"/>
    <mergeCell ref="H5:I5"/>
    <mergeCell ref="H7:I7"/>
    <mergeCell ref="H13:I13"/>
    <mergeCell ref="H15:I15"/>
    <mergeCell ref="H17:I17"/>
    <mergeCell ref="J9:K9"/>
    <mergeCell ref="J11:K11"/>
    <mergeCell ref="H9:I9"/>
    <mergeCell ref="H11:I11"/>
    <mergeCell ref="F13:G13"/>
    <mergeCell ref="F15:G15"/>
    <mergeCell ref="F17:G17"/>
    <mergeCell ref="F2:G2"/>
    <mergeCell ref="F5:G5"/>
    <mergeCell ref="F7:G7"/>
    <mergeCell ref="F9:G9"/>
    <mergeCell ref="F11:G11"/>
    <mergeCell ref="B2:B3"/>
    <mergeCell ref="D15:E15"/>
    <mergeCell ref="D17:E17"/>
    <mergeCell ref="C19:C20"/>
    <mergeCell ref="D2:E2"/>
    <mergeCell ref="B4:B20"/>
    <mergeCell ref="C4:C18"/>
    <mergeCell ref="D5:E5"/>
    <mergeCell ref="D7:E7"/>
    <mergeCell ref="D13:E13"/>
    <mergeCell ref="D11:E11"/>
    <mergeCell ref="D9:E9"/>
  </mergeCells>
  <phoneticPr fontId="2"/>
  <conditionalFormatting sqref="C2">
    <cfRule type="expression" dxfId="7" priority="1">
      <formula>COUNTA($D$2:$M$2)=0</formula>
    </cfRule>
  </conditionalFormatting>
  <conditionalFormatting sqref="C3">
    <cfRule type="expression" dxfId="6" priority="2">
      <formula>COUNTA($D$3:$M$3)=0</formula>
    </cfRule>
  </conditionalFormatting>
  <conditionalFormatting sqref="C4">
    <cfRule type="expression" dxfId="5" priority="3">
      <formula>COUNTA($D$4:$M$18)=40</formula>
    </cfRule>
  </conditionalFormatting>
  <conditionalFormatting sqref="C19:C20">
    <cfRule type="expression" dxfId="4" priority="4">
      <formula>COUNTA($D$19:$M$20)=10</formula>
    </cfRule>
  </conditionalFormatting>
  <dataValidations count="1">
    <dataValidation type="list" allowBlank="1" showInputMessage="1" showErrorMessage="1" sqref="D22:M22" xr:uid="{452B99BB-3882-4D2E-88E4-014F401B2353}">
      <formula1>$R$8:$R$9</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78B7-5CBF-4744-9714-7B05824FC78D}">
  <sheetPr>
    <pageSetUpPr fitToPage="1"/>
  </sheetPr>
  <dimension ref="A1:V66"/>
  <sheetViews>
    <sheetView view="pageBreakPreview" zoomScale="70" zoomScaleNormal="55" zoomScaleSheetLayoutView="70" workbookViewId="0">
      <selection activeCell="D2" sqref="D2:E2"/>
    </sheetView>
  </sheetViews>
  <sheetFormatPr defaultColWidth="9" defaultRowHeight="18.75" outlineLevelRow="1" x14ac:dyDescent="0.4"/>
  <cols>
    <col min="1" max="1" width="2.25" customWidth="1"/>
    <col min="2" max="2" width="7.5" customWidth="1"/>
    <col min="3" max="3" width="22.5" customWidth="1"/>
    <col min="4" max="4" width="5.625" customWidth="1"/>
    <col min="5" max="5" width="50.125" customWidth="1"/>
    <col min="6" max="6" width="5.625" customWidth="1"/>
    <col min="7" max="7" width="50" customWidth="1"/>
    <col min="8" max="8" width="5.625" customWidth="1"/>
    <col min="9" max="9" width="50" customWidth="1"/>
    <col min="10" max="10" width="5.625" customWidth="1"/>
    <col min="11" max="11" width="50" customWidth="1"/>
    <col min="12" max="12" width="5.625" customWidth="1"/>
    <col min="13" max="13" width="50" customWidth="1"/>
    <col min="14" max="15" width="2.375" customWidth="1"/>
  </cols>
  <sheetData>
    <row r="1" spans="1:22" ht="58.5" customHeight="1" x14ac:dyDescent="0.4">
      <c r="B1" s="475" t="s">
        <v>279</v>
      </c>
      <c r="C1" s="475"/>
      <c r="D1" s="475"/>
      <c r="E1" s="475"/>
      <c r="F1" s="475"/>
      <c r="G1" s="475"/>
      <c r="H1" s="475"/>
      <c r="I1" s="475"/>
      <c r="J1" s="475"/>
      <c r="K1" s="475"/>
      <c r="L1" s="475"/>
      <c r="M1" s="475"/>
    </row>
    <row r="2" spans="1:22" s="2" customFormat="1" ht="39.75" customHeight="1" x14ac:dyDescent="0.4">
      <c r="A2" s="9"/>
      <c r="B2" s="382" t="s">
        <v>113</v>
      </c>
      <c r="C2" s="324" t="s">
        <v>220</v>
      </c>
      <c r="D2" s="473"/>
      <c r="E2" s="474"/>
      <c r="F2" s="473"/>
      <c r="G2" s="474"/>
      <c r="H2" s="473"/>
      <c r="I2" s="474"/>
      <c r="J2" s="473"/>
      <c r="K2" s="474"/>
      <c r="L2" s="473"/>
      <c r="M2" s="474"/>
      <c r="O2"/>
      <c r="P2"/>
      <c r="Q2"/>
      <c r="R2"/>
      <c r="S2"/>
      <c r="T2"/>
      <c r="U2"/>
      <c r="V2"/>
    </row>
    <row r="3" spans="1:22" s="2" customFormat="1" ht="39.75" customHeight="1" x14ac:dyDescent="0.4">
      <c r="A3" s="9"/>
      <c r="B3" s="446"/>
      <c r="C3" s="328" t="s">
        <v>114</v>
      </c>
      <c r="D3" s="473"/>
      <c r="E3" s="474"/>
      <c r="F3" s="473"/>
      <c r="G3" s="474"/>
      <c r="H3" s="473"/>
      <c r="I3" s="474"/>
      <c r="J3" s="473"/>
      <c r="K3" s="474"/>
      <c r="L3" s="473"/>
      <c r="M3" s="474"/>
      <c r="O3"/>
      <c r="P3"/>
      <c r="Q3"/>
      <c r="R3"/>
      <c r="S3"/>
      <c r="T3"/>
      <c r="U3"/>
      <c r="V3"/>
    </row>
    <row r="4" spans="1:22" s="2" customFormat="1" ht="39.75" customHeight="1" x14ac:dyDescent="0.4">
      <c r="A4" s="9"/>
      <c r="B4" s="382" t="s">
        <v>116</v>
      </c>
      <c r="C4" s="362" t="s">
        <v>117</v>
      </c>
      <c r="D4" s="342"/>
      <c r="E4" s="84" t="s">
        <v>275</v>
      </c>
      <c r="F4" s="342"/>
      <c r="G4" s="84" t="s">
        <v>275</v>
      </c>
      <c r="H4" s="342"/>
      <c r="I4" s="84" t="s">
        <v>275</v>
      </c>
      <c r="J4" s="342"/>
      <c r="K4" s="84" t="s">
        <v>275</v>
      </c>
      <c r="L4" s="342"/>
      <c r="M4" s="84" t="s">
        <v>275</v>
      </c>
      <c r="O4"/>
      <c r="P4"/>
      <c r="Q4"/>
      <c r="R4"/>
      <c r="S4"/>
      <c r="T4"/>
      <c r="U4"/>
      <c r="V4"/>
    </row>
    <row r="5" spans="1:22" s="2" customFormat="1" ht="39.75" customHeight="1" x14ac:dyDescent="0.4">
      <c r="A5" s="9"/>
      <c r="B5" s="383"/>
      <c r="C5" s="363"/>
      <c r="D5" s="473"/>
      <c r="E5" s="474"/>
      <c r="F5" s="473"/>
      <c r="G5" s="474"/>
      <c r="H5" s="473"/>
      <c r="I5" s="474"/>
      <c r="J5" s="473"/>
      <c r="K5" s="474"/>
      <c r="L5" s="473"/>
      <c r="M5" s="474"/>
      <c r="O5"/>
      <c r="P5"/>
      <c r="Q5"/>
      <c r="R5"/>
      <c r="S5"/>
      <c r="T5"/>
      <c r="U5"/>
      <c r="V5"/>
    </row>
    <row r="6" spans="1:22" s="2" customFormat="1" ht="39.75" customHeight="1" x14ac:dyDescent="0.4">
      <c r="A6" s="9"/>
      <c r="B6" s="383"/>
      <c r="C6" s="363"/>
      <c r="D6" s="343"/>
      <c r="E6" s="172" t="s">
        <v>119</v>
      </c>
      <c r="F6" s="343"/>
      <c r="G6" s="172" t="s">
        <v>119</v>
      </c>
      <c r="H6" s="343"/>
      <c r="I6" s="172" t="s">
        <v>119</v>
      </c>
      <c r="J6" s="343"/>
      <c r="K6" s="172" t="s">
        <v>119</v>
      </c>
      <c r="L6" s="343"/>
      <c r="M6" s="172" t="s">
        <v>119</v>
      </c>
      <c r="O6"/>
      <c r="P6"/>
      <c r="Q6"/>
      <c r="R6"/>
      <c r="S6"/>
      <c r="T6"/>
      <c r="U6"/>
      <c r="V6"/>
    </row>
    <row r="7" spans="1:22" s="2" customFormat="1" ht="39.75" customHeight="1" x14ac:dyDescent="0.4">
      <c r="A7" s="9"/>
      <c r="B7" s="383"/>
      <c r="C7" s="363"/>
      <c r="D7" s="471"/>
      <c r="E7" s="472"/>
      <c r="F7" s="471"/>
      <c r="G7" s="472"/>
      <c r="H7" s="471"/>
      <c r="I7" s="472"/>
      <c r="J7" s="471"/>
      <c r="K7" s="472"/>
      <c r="L7" s="471"/>
      <c r="M7" s="472"/>
      <c r="O7"/>
      <c r="P7"/>
      <c r="Q7"/>
      <c r="R7"/>
      <c r="S7"/>
      <c r="T7"/>
      <c r="U7"/>
      <c r="V7"/>
    </row>
    <row r="8" spans="1:22" s="2" customFormat="1" ht="39.75" customHeight="1" x14ac:dyDescent="0.4">
      <c r="A8" s="9"/>
      <c r="B8" s="383"/>
      <c r="C8" s="363"/>
      <c r="D8" s="343"/>
      <c r="E8" s="326" t="s">
        <v>120</v>
      </c>
      <c r="F8" s="343"/>
      <c r="G8" s="326" t="s">
        <v>120</v>
      </c>
      <c r="H8" s="343"/>
      <c r="I8" s="326" t="s">
        <v>120</v>
      </c>
      <c r="J8" s="343"/>
      <c r="K8" s="326" t="s">
        <v>120</v>
      </c>
      <c r="L8" s="343"/>
      <c r="M8" s="326" t="s">
        <v>120</v>
      </c>
      <c r="O8"/>
      <c r="P8"/>
      <c r="Q8"/>
      <c r="R8" t="s">
        <v>276</v>
      </c>
      <c r="S8"/>
      <c r="T8"/>
      <c r="U8"/>
      <c r="V8"/>
    </row>
    <row r="9" spans="1:22" s="2" customFormat="1" ht="39.75" customHeight="1" x14ac:dyDescent="0.4">
      <c r="A9" s="9"/>
      <c r="B9" s="383"/>
      <c r="C9" s="363"/>
      <c r="D9" s="471"/>
      <c r="E9" s="472"/>
      <c r="F9" s="471"/>
      <c r="G9" s="472"/>
      <c r="H9" s="471"/>
      <c r="I9" s="472"/>
      <c r="J9" s="471"/>
      <c r="K9" s="472"/>
      <c r="L9" s="471"/>
      <c r="M9" s="472"/>
      <c r="O9"/>
      <c r="P9"/>
      <c r="Q9"/>
      <c r="R9" t="s">
        <v>277</v>
      </c>
      <c r="S9"/>
      <c r="T9"/>
      <c r="U9"/>
      <c r="V9"/>
    </row>
    <row r="10" spans="1:22" s="2" customFormat="1" ht="39.75" customHeight="1" x14ac:dyDescent="0.4">
      <c r="A10" s="9"/>
      <c r="B10" s="383"/>
      <c r="C10" s="363"/>
      <c r="D10" s="343"/>
      <c r="E10" s="326" t="s">
        <v>121</v>
      </c>
      <c r="F10" s="343"/>
      <c r="G10" s="326" t="s">
        <v>121</v>
      </c>
      <c r="H10" s="343"/>
      <c r="I10" s="326" t="s">
        <v>121</v>
      </c>
      <c r="J10" s="343"/>
      <c r="K10" s="326" t="s">
        <v>121</v>
      </c>
      <c r="L10" s="343"/>
      <c r="M10" s="326" t="s">
        <v>121</v>
      </c>
      <c r="O10"/>
      <c r="P10"/>
      <c r="Q10"/>
      <c r="R10"/>
      <c r="S10"/>
      <c r="T10"/>
      <c r="U10"/>
      <c r="V10"/>
    </row>
    <row r="11" spans="1:22" s="2" customFormat="1" ht="39.75" customHeight="1" x14ac:dyDescent="0.4">
      <c r="A11" s="9"/>
      <c r="B11" s="383"/>
      <c r="C11" s="363"/>
      <c r="D11" s="471"/>
      <c r="E11" s="472"/>
      <c r="F11" s="471"/>
      <c r="G11" s="472"/>
      <c r="H11" s="471"/>
      <c r="I11" s="472"/>
      <c r="J11" s="471"/>
      <c r="K11" s="472"/>
      <c r="L11" s="471"/>
      <c r="M11" s="472"/>
      <c r="O11"/>
      <c r="P11"/>
      <c r="Q11"/>
      <c r="R11"/>
      <c r="S11"/>
      <c r="T11"/>
      <c r="U11"/>
      <c r="V11"/>
    </row>
    <row r="12" spans="1:22" s="2" customFormat="1" ht="39.75" customHeight="1" x14ac:dyDescent="0.4">
      <c r="A12" s="9"/>
      <c r="B12" s="383"/>
      <c r="C12" s="363"/>
      <c r="D12" s="343"/>
      <c r="E12" s="326" t="s">
        <v>122</v>
      </c>
      <c r="F12" s="343"/>
      <c r="G12" s="326" t="s">
        <v>122</v>
      </c>
      <c r="H12" s="343"/>
      <c r="I12" s="326" t="s">
        <v>122</v>
      </c>
      <c r="J12" s="343"/>
      <c r="K12" s="326" t="s">
        <v>122</v>
      </c>
      <c r="L12" s="343"/>
      <c r="M12" s="326" t="s">
        <v>122</v>
      </c>
      <c r="O12"/>
      <c r="P12"/>
      <c r="Q12"/>
      <c r="R12"/>
      <c r="S12"/>
      <c r="T12"/>
      <c r="U12"/>
      <c r="V12"/>
    </row>
    <row r="13" spans="1:22" s="2" customFormat="1" ht="39.75" customHeight="1" x14ac:dyDescent="0.4">
      <c r="A13" s="9"/>
      <c r="B13" s="383"/>
      <c r="C13" s="363"/>
      <c r="D13" s="471"/>
      <c r="E13" s="472"/>
      <c r="F13" s="471"/>
      <c r="G13" s="472"/>
      <c r="H13" s="471"/>
      <c r="I13" s="472"/>
      <c r="J13" s="471"/>
      <c r="K13" s="472"/>
      <c r="L13" s="471"/>
      <c r="M13" s="472"/>
      <c r="O13"/>
      <c r="P13"/>
      <c r="Q13"/>
      <c r="R13"/>
      <c r="S13"/>
      <c r="T13"/>
      <c r="U13"/>
      <c r="V13"/>
    </row>
    <row r="14" spans="1:22" s="2" customFormat="1" ht="39.75" customHeight="1" x14ac:dyDescent="0.4">
      <c r="A14" s="9"/>
      <c r="B14" s="383"/>
      <c r="C14" s="363"/>
      <c r="D14" s="345"/>
      <c r="E14" s="326" t="s">
        <v>123</v>
      </c>
      <c r="F14" s="345"/>
      <c r="G14" s="326" t="s">
        <v>123</v>
      </c>
      <c r="H14" s="345"/>
      <c r="I14" s="326" t="s">
        <v>123</v>
      </c>
      <c r="J14" s="345"/>
      <c r="K14" s="326" t="s">
        <v>123</v>
      </c>
      <c r="L14" s="345"/>
      <c r="M14" s="326" t="s">
        <v>123</v>
      </c>
      <c r="O14"/>
      <c r="P14"/>
      <c r="Q14"/>
      <c r="R14"/>
      <c r="S14"/>
      <c r="T14"/>
      <c r="U14"/>
      <c r="V14"/>
    </row>
    <row r="15" spans="1:22" s="2" customFormat="1" ht="39.75" customHeight="1" x14ac:dyDescent="0.4">
      <c r="A15" s="9"/>
      <c r="B15" s="383"/>
      <c r="C15" s="363"/>
      <c r="D15" s="471"/>
      <c r="E15" s="472"/>
      <c r="F15" s="471"/>
      <c r="G15" s="472"/>
      <c r="H15" s="471"/>
      <c r="I15" s="472"/>
      <c r="J15" s="471"/>
      <c r="K15" s="472"/>
      <c r="L15" s="471"/>
      <c r="M15" s="472"/>
      <c r="O15"/>
      <c r="P15"/>
      <c r="Q15"/>
      <c r="R15"/>
      <c r="S15"/>
      <c r="T15"/>
      <c r="U15"/>
      <c r="V15"/>
    </row>
    <row r="16" spans="1:22" s="2" customFormat="1" ht="39.75" customHeight="1" x14ac:dyDescent="0.4">
      <c r="A16" s="9"/>
      <c r="B16" s="383"/>
      <c r="C16" s="363"/>
      <c r="D16" s="346"/>
      <c r="E16" s="326" t="s">
        <v>136</v>
      </c>
      <c r="F16" s="346"/>
      <c r="G16" s="326" t="s">
        <v>136</v>
      </c>
      <c r="H16" s="346"/>
      <c r="I16" s="326" t="s">
        <v>136</v>
      </c>
      <c r="J16" s="346"/>
      <c r="K16" s="326" t="s">
        <v>136</v>
      </c>
      <c r="L16" s="346"/>
      <c r="M16" s="326" t="s">
        <v>136</v>
      </c>
      <c r="O16"/>
      <c r="P16"/>
      <c r="Q16"/>
      <c r="R16"/>
      <c r="S16"/>
      <c r="T16"/>
      <c r="U16"/>
      <c r="V16"/>
    </row>
    <row r="17" spans="1:22" s="2" customFormat="1" ht="39.75" customHeight="1" x14ac:dyDescent="0.4">
      <c r="A17" s="9"/>
      <c r="B17" s="383"/>
      <c r="C17" s="363"/>
      <c r="D17" s="471"/>
      <c r="E17" s="472"/>
      <c r="F17" s="471"/>
      <c r="G17" s="472"/>
      <c r="H17" s="471"/>
      <c r="I17" s="472"/>
      <c r="J17" s="471"/>
      <c r="K17" s="472"/>
      <c r="L17" s="471"/>
      <c r="M17" s="472"/>
      <c r="O17"/>
      <c r="P17"/>
      <c r="Q17"/>
      <c r="R17"/>
      <c r="S17"/>
      <c r="T17"/>
      <c r="U17"/>
      <c r="V17"/>
    </row>
    <row r="18" spans="1:22" s="2" customFormat="1" ht="39.75" customHeight="1" x14ac:dyDescent="0.4">
      <c r="A18" s="9"/>
      <c r="B18" s="383"/>
      <c r="C18" s="364"/>
      <c r="D18" s="344"/>
      <c r="E18" s="172" t="s">
        <v>137</v>
      </c>
      <c r="F18" s="344"/>
      <c r="G18" s="172" t="s">
        <v>137</v>
      </c>
      <c r="H18" s="344"/>
      <c r="I18" s="172" t="s">
        <v>137</v>
      </c>
      <c r="J18" s="344"/>
      <c r="K18" s="172" t="s">
        <v>137</v>
      </c>
      <c r="L18" s="344"/>
      <c r="M18" s="172" t="s">
        <v>137</v>
      </c>
      <c r="O18"/>
      <c r="P18"/>
      <c r="Q18"/>
      <c r="R18"/>
      <c r="S18"/>
      <c r="T18"/>
      <c r="U18"/>
      <c r="V18"/>
    </row>
    <row r="19" spans="1:22" s="2" customFormat="1" ht="39.75" customHeight="1" x14ac:dyDescent="0.4">
      <c r="A19" s="9"/>
      <c r="B19" s="383"/>
      <c r="C19" s="365" t="s">
        <v>138</v>
      </c>
      <c r="D19" s="347"/>
      <c r="E19" s="327" t="s">
        <v>139</v>
      </c>
      <c r="F19" s="347"/>
      <c r="G19" s="327" t="s">
        <v>139</v>
      </c>
      <c r="H19" s="347"/>
      <c r="I19" s="327" t="s">
        <v>139</v>
      </c>
      <c r="J19" s="347"/>
      <c r="K19" s="327" t="s">
        <v>139</v>
      </c>
      <c r="L19" s="347"/>
      <c r="M19" s="327" t="s">
        <v>139</v>
      </c>
      <c r="O19"/>
      <c r="P19"/>
      <c r="Q19"/>
      <c r="R19"/>
      <c r="S19"/>
      <c r="T19"/>
      <c r="U19"/>
      <c r="V19"/>
    </row>
    <row r="20" spans="1:22" s="2" customFormat="1" ht="39.75" customHeight="1" x14ac:dyDescent="0.4">
      <c r="A20" s="9"/>
      <c r="B20" s="446"/>
      <c r="C20" s="368"/>
      <c r="D20" s="345"/>
      <c r="E20" s="172" t="s">
        <v>140</v>
      </c>
      <c r="F20" s="345"/>
      <c r="G20" s="172" t="s">
        <v>140</v>
      </c>
      <c r="H20" s="345"/>
      <c r="I20" s="172" t="s">
        <v>140</v>
      </c>
      <c r="J20" s="345"/>
      <c r="K20" s="172" t="s">
        <v>140</v>
      </c>
      <c r="L20" s="345"/>
      <c r="M20" s="172" t="s">
        <v>140</v>
      </c>
      <c r="O20"/>
      <c r="P20"/>
      <c r="Q20"/>
      <c r="R20"/>
      <c r="S20"/>
      <c r="T20"/>
      <c r="U20"/>
      <c r="V20"/>
    </row>
    <row r="21" spans="1:22" s="2" customFormat="1" ht="4.5" customHeight="1" x14ac:dyDescent="0.4">
      <c r="A21" s="9"/>
      <c r="B21" s="297"/>
      <c r="C21" s="297"/>
      <c r="D21" s="297"/>
      <c r="E21" s="297"/>
      <c r="F21" s="297"/>
      <c r="G21"/>
      <c r="H21"/>
      <c r="J21"/>
      <c r="K21"/>
      <c r="L21"/>
      <c r="M21"/>
      <c r="N21"/>
    </row>
    <row r="22" spans="1:22" s="2" customFormat="1" ht="40.5" hidden="1" customHeight="1" outlineLevel="1" x14ac:dyDescent="0.4">
      <c r="A22" s="9"/>
      <c r="B22" s="476" t="s">
        <v>278</v>
      </c>
      <c r="C22" s="476"/>
      <c r="D22" s="478"/>
      <c r="E22" s="478"/>
      <c r="F22" s="478"/>
      <c r="G22" s="478"/>
      <c r="H22" s="478"/>
      <c r="I22" s="478"/>
      <c r="J22" s="478"/>
      <c r="K22" s="478"/>
      <c r="L22" s="478"/>
      <c r="M22" s="478"/>
      <c r="N22"/>
    </row>
    <row r="23" spans="1:22" s="2" customFormat="1" ht="94.5" hidden="1" customHeight="1" outlineLevel="1" x14ac:dyDescent="0.4">
      <c r="A23" s="9"/>
      <c r="B23" s="476" t="s">
        <v>37</v>
      </c>
      <c r="C23" s="476"/>
      <c r="D23" s="477"/>
      <c r="E23" s="477"/>
      <c r="F23" s="477"/>
      <c r="G23" s="477"/>
      <c r="H23" s="477"/>
      <c r="I23" s="477"/>
      <c r="J23" s="477"/>
      <c r="K23" s="477"/>
      <c r="L23" s="477"/>
      <c r="M23" s="477"/>
      <c r="N23"/>
    </row>
    <row r="24" spans="1:22" s="2" customFormat="1" ht="39.75" customHeight="1" collapsed="1" x14ac:dyDescent="0.4">
      <c r="A24" s="9"/>
      <c r="B24"/>
      <c r="C24"/>
      <c r="D24"/>
      <c r="E24"/>
      <c r="F24"/>
      <c r="G24"/>
      <c r="H24"/>
      <c r="J24"/>
      <c r="K24"/>
      <c r="L24"/>
      <c r="M24"/>
      <c r="N24"/>
    </row>
    <row r="25" spans="1:22" ht="39.75" customHeight="1" x14ac:dyDescent="0.4"/>
    <row r="26" spans="1:22" ht="39.75" customHeight="1" x14ac:dyDescent="0.4"/>
    <row r="27" spans="1:22" ht="39.75" customHeight="1" x14ac:dyDescent="0.4"/>
    <row r="28" spans="1:22" ht="39.75" customHeight="1" x14ac:dyDescent="0.4"/>
    <row r="29" spans="1:22" ht="39.75" customHeight="1" x14ac:dyDescent="0.4"/>
    <row r="30" spans="1:22" ht="39.75" customHeight="1" x14ac:dyDescent="0.4"/>
    <row r="31" spans="1:22" ht="39.75" customHeight="1" x14ac:dyDescent="0.4"/>
    <row r="32" spans="1:22" ht="39.75" customHeight="1" x14ac:dyDescent="0.4"/>
    <row r="33" ht="39.75" customHeight="1" x14ac:dyDescent="0.4"/>
    <row r="34" ht="39.75" customHeight="1" x14ac:dyDescent="0.4"/>
    <row r="35" ht="39.75" customHeight="1" x14ac:dyDescent="0.4"/>
    <row r="36" ht="39.75" customHeight="1" x14ac:dyDescent="0.4"/>
    <row r="37" ht="39.75" customHeight="1" x14ac:dyDescent="0.4"/>
    <row r="38" ht="39.75" customHeight="1" x14ac:dyDescent="0.4"/>
    <row r="39" ht="39.75" customHeight="1" x14ac:dyDescent="0.4"/>
    <row r="40" ht="39.75" customHeight="1" x14ac:dyDescent="0.4"/>
    <row r="41" ht="39.75" customHeight="1" x14ac:dyDescent="0.4"/>
    <row r="42" ht="39.75" customHeight="1" x14ac:dyDescent="0.4"/>
    <row r="44" ht="5.25" customHeight="1" x14ac:dyDescent="0.4"/>
    <row r="48" ht="18.75" customHeight="1" x14ac:dyDescent="0.4"/>
    <row r="50" ht="18.75" customHeight="1" x14ac:dyDescent="0.4"/>
    <row r="61" ht="18.75" customHeight="1" x14ac:dyDescent="0.4"/>
    <row r="64" ht="18.75" customHeight="1" x14ac:dyDescent="0.4"/>
    <row r="66" ht="18.75" customHeight="1" x14ac:dyDescent="0.4"/>
  </sheetData>
  <sheetProtection algorithmName="SHA-512" hashValue="VcGo8aYg7UgZQj4vQhll2qig005Xlh24ywIEfwIE5wGyjP8BORI2ypvrXnBHyT3b9SE2aKYh0xpVPnzRO0OJ6w==" saltValue="sDcttWPvfbtNfY8vtFSdTw==" spinCount="100000" sheet="1" objects="1" scenarios="1"/>
  <mergeCells count="62">
    <mergeCell ref="L23:M23"/>
    <mergeCell ref="B22:C22"/>
    <mergeCell ref="D22:E22"/>
    <mergeCell ref="F22:G22"/>
    <mergeCell ref="H22:I22"/>
    <mergeCell ref="J22:K22"/>
    <mergeCell ref="L22:M22"/>
    <mergeCell ref="B23:C23"/>
    <mergeCell ref="D23:E23"/>
    <mergeCell ref="F23:G23"/>
    <mergeCell ref="H23:I23"/>
    <mergeCell ref="J23:K23"/>
    <mergeCell ref="J17:K17"/>
    <mergeCell ref="L17:M17"/>
    <mergeCell ref="C19:C20"/>
    <mergeCell ref="D13:E13"/>
    <mergeCell ref="F13:G13"/>
    <mergeCell ref="H13:I13"/>
    <mergeCell ref="J13:K13"/>
    <mergeCell ref="L13:M13"/>
    <mergeCell ref="D15:E15"/>
    <mergeCell ref="F15:G15"/>
    <mergeCell ref="H15:I15"/>
    <mergeCell ref="J15:K15"/>
    <mergeCell ref="L15:M15"/>
    <mergeCell ref="D17:E17"/>
    <mergeCell ref="F17:G17"/>
    <mergeCell ref="L9:M9"/>
    <mergeCell ref="D11:E11"/>
    <mergeCell ref="F11:G11"/>
    <mergeCell ref="H11:I11"/>
    <mergeCell ref="J11:K11"/>
    <mergeCell ref="L11:M11"/>
    <mergeCell ref="J9:K9"/>
    <mergeCell ref="L5:M5"/>
    <mergeCell ref="D7:E7"/>
    <mergeCell ref="F7:G7"/>
    <mergeCell ref="H7:I7"/>
    <mergeCell ref="J7:K7"/>
    <mergeCell ref="L7:M7"/>
    <mergeCell ref="J5:K5"/>
    <mergeCell ref="B4:B20"/>
    <mergeCell ref="C4:C18"/>
    <mergeCell ref="D5:E5"/>
    <mergeCell ref="F5:G5"/>
    <mergeCell ref="H5:I5"/>
    <mergeCell ref="D9:E9"/>
    <mergeCell ref="F9:G9"/>
    <mergeCell ref="H9:I9"/>
    <mergeCell ref="H17:I17"/>
    <mergeCell ref="B1:M1"/>
    <mergeCell ref="B2:B3"/>
    <mergeCell ref="D2:E2"/>
    <mergeCell ref="F2:G2"/>
    <mergeCell ref="H2:I2"/>
    <mergeCell ref="J2:K2"/>
    <mergeCell ref="L2:M2"/>
    <mergeCell ref="F3:G3"/>
    <mergeCell ref="H3:I3"/>
    <mergeCell ref="J3:K3"/>
    <mergeCell ref="L3:M3"/>
    <mergeCell ref="D3:E3"/>
  </mergeCells>
  <phoneticPr fontId="2"/>
  <conditionalFormatting sqref="C2">
    <cfRule type="expression" dxfId="3" priority="2">
      <formula>COUNTA($D$2:$M$2)=0</formula>
    </cfRule>
  </conditionalFormatting>
  <conditionalFormatting sqref="C3">
    <cfRule type="expression" dxfId="2" priority="3">
      <formula>COUNTA($D$3:$M$3)=0</formula>
    </cfRule>
  </conditionalFormatting>
  <conditionalFormatting sqref="C4">
    <cfRule type="expression" dxfId="1" priority="4">
      <formula>COUNTA($D$4:$M$18)=40</formula>
    </cfRule>
  </conditionalFormatting>
  <conditionalFormatting sqref="C19:C20">
    <cfRule type="expression" dxfId="0" priority="1">
      <formula>COUNTA($D$19:$M$20)=10</formula>
    </cfRule>
  </conditionalFormatting>
  <dataValidations count="1">
    <dataValidation type="list" allowBlank="1" showInputMessage="1" showErrorMessage="1" sqref="D22:M22" xr:uid="{E84015CC-E3FC-4F2C-A9C4-83293E4A600F}">
      <formula1>$R$8:$R$9</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DF49A2B7-A010-44C5-B81E-160ABDD7A863}">
  <ds:schemaRefs>
    <ds:schemaRef ds:uri="http://schemas.microsoft.com/sharepoint/v3/contenttype/forms"/>
  </ds:schemaRefs>
</ds:datastoreItem>
</file>

<file path=customXml/itemProps2.xml><?xml version="1.0" encoding="utf-8"?>
<ds:datastoreItem xmlns:ds="http://schemas.openxmlformats.org/officeDocument/2006/customXml" ds:itemID="{D29EFCC4-2956-43D1-A1FD-C4AA54F597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aeafee-562d-4d37-961c-f9845997fc22"/>
    <ds:schemaRef ds:uri="ea955e64-5792-4b05-8757-4e00a4f2598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7BB7EB-72C7-45EB-890D-0A924C37E3D8}">
  <ds:schemaRefs>
    <ds:schemaRef ds:uri="http://purl.org/dc/terms/"/>
    <ds:schemaRef ds:uri="http://schemas.openxmlformats.org/package/2006/metadata/core-properties"/>
    <ds:schemaRef ds:uri="ea955e64-5792-4b05-8757-4e00a4f2598f"/>
    <ds:schemaRef ds:uri="http://purl.org/dc/dcmitype/"/>
    <ds:schemaRef ds:uri="http://www.w3.org/XML/1998/namespace"/>
    <ds:schemaRef ds:uri="http://schemas.microsoft.com/office/2006/documentManagement/types"/>
    <ds:schemaRef ds:uri="http://schemas.microsoft.com/office/2006/metadata/properties"/>
    <ds:schemaRef ds:uri="http://purl.org/dc/elements/1.1/"/>
    <ds:schemaRef ds:uri="http://schemas.microsoft.com/office/infopath/2007/PartnerControls"/>
    <ds:schemaRef ds:uri="66aeafee-562d-4d37-961c-f9845997f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様式3</vt:lpstr>
      <vt:lpstr>配置予定設計管理技術者の技術者資格</vt:lpstr>
      <vt:lpstr>配置予定照査技術者の技術者資格</vt:lpstr>
      <vt:lpstr>配置予定照査技術者の技術者資格!Print_Area</vt:lpstr>
      <vt:lpstr>配置予定設計管理技術者の技術者資格!Print_Area</vt:lpstr>
      <vt:lpstr>様式3!Print_Area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2026-04-22T06:54:12Z</dcterms:created>
  <dcterms:modified xsi:type="dcterms:W3CDTF">2026-04-22T06:57:45Z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